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9765"/>
  </bookViews>
  <sheets>
    <sheet name="ФАПы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ФАПы!$A$1:$AA$99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G94" i="1" l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53" i="1"/>
  <c r="G51" i="1"/>
  <c r="G60" i="1"/>
  <c r="G59" i="1"/>
  <c r="G58" i="1"/>
  <c r="G57" i="1"/>
  <c r="G56" i="1"/>
  <c r="G55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2" i="1"/>
  <c r="G21" i="1"/>
  <c r="G20" i="1"/>
  <c r="G18" i="1"/>
  <c r="G17" i="1"/>
  <c r="G16" i="1"/>
  <c r="G15" i="1"/>
  <c r="G14" i="1"/>
  <c r="G13" i="1"/>
  <c r="G8" i="1"/>
  <c r="G9" i="1"/>
  <c r="G10" i="1"/>
  <c r="G11" i="1"/>
  <c r="G7" i="1"/>
  <c r="M7" i="1" s="1"/>
  <c r="D97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0" i="1"/>
  <c r="D59" i="1"/>
  <c r="D58" i="1"/>
  <c r="D57" i="1"/>
  <c r="D56" i="1"/>
  <c r="D55" i="1"/>
  <c r="D53" i="1"/>
  <c r="D51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2" i="1"/>
  <c r="F22" i="1" s="1"/>
  <c r="D21" i="1"/>
  <c r="D20" i="1"/>
  <c r="D18" i="1"/>
  <c r="D17" i="1"/>
  <c r="D16" i="1"/>
  <c r="D15" i="1"/>
  <c r="D14" i="1"/>
  <c r="D13" i="1"/>
  <c r="D8" i="1"/>
  <c r="D9" i="1"/>
  <c r="D10" i="1"/>
  <c r="D11" i="1"/>
  <c r="D7" i="1"/>
  <c r="F7" i="1" s="1"/>
  <c r="H23" i="1"/>
  <c r="G97" i="1"/>
  <c r="G19" i="1" l="1"/>
  <c r="G23" i="1"/>
  <c r="G12" i="1"/>
  <c r="D95" i="1" l="1"/>
  <c r="D61" i="1"/>
  <c r="D49" i="1"/>
  <c r="D23" i="1"/>
  <c r="D19" i="1"/>
  <c r="D12" i="1"/>
  <c r="D50" i="1" l="1"/>
  <c r="F97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0" i="1"/>
  <c r="F59" i="1"/>
  <c r="F58" i="1"/>
  <c r="F57" i="1"/>
  <c r="F56" i="1"/>
  <c r="F55" i="1"/>
  <c r="F53" i="1"/>
  <c r="F51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1" i="1"/>
  <c r="F20" i="1"/>
  <c r="F18" i="1"/>
  <c r="F17" i="1"/>
  <c r="F16" i="1"/>
  <c r="F15" i="1"/>
  <c r="F14" i="1"/>
  <c r="F13" i="1"/>
  <c r="F8" i="1"/>
  <c r="F9" i="1"/>
  <c r="F10" i="1"/>
  <c r="F11" i="1"/>
  <c r="F19" i="1" l="1"/>
  <c r="M63" i="1"/>
  <c r="M62" i="1"/>
  <c r="G61" i="1" l="1"/>
  <c r="X97" i="1" l="1"/>
  <c r="M20" i="1"/>
  <c r="N27" i="1" l="1"/>
  <c r="N7" i="1"/>
  <c r="F23" i="1" l="1"/>
  <c r="D52" i="1"/>
  <c r="F49" i="1"/>
  <c r="D54" i="1"/>
  <c r="F54" i="1"/>
  <c r="H97" i="1"/>
  <c r="O97" i="1" s="1"/>
  <c r="D96" i="1" l="1"/>
  <c r="D98" i="1" s="1"/>
  <c r="N62" i="1"/>
  <c r="F12" i="1" l="1"/>
  <c r="S12" i="1"/>
  <c r="T12" i="1"/>
  <c r="U12" i="1"/>
  <c r="V12" i="1"/>
  <c r="W12" i="1"/>
  <c r="R19" i="1"/>
  <c r="S19" i="1"/>
  <c r="T19" i="1"/>
  <c r="U19" i="1"/>
  <c r="V19" i="1"/>
  <c r="W19" i="1"/>
  <c r="R23" i="1"/>
  <c r="S23" i="1"/>
  <c r="T23" i="1"/>
  <c r="U23" i="1"/>
  <c r="V23" i="1"/>
  <c r="W23" i="1"/>
  <c r="S49" i="1"/>
  <c r="T49" i="1"/>
  <c r="U49" i="1"/>
  <c r="V49" i="1"/>
  <c r="V50" i="1"/>
  <c r="R52" i="1"/>
  <c r="S52" i="1"/>
  <c r="T52" i="1"/>
  <c r="U52" i="1"/>
  <c r="V52" i="1"/>
  <c r="W52" i="1"/>
  <c r="R54" i="1"/>
  <c r="S54" i="1"/>
  <c r="T54" i="1"/>
  <c r="U54" i="1"/>
  <c r="V54" i="1"/>
  <c r="W54" i="1"/>
  <c r="S61" i="1"/>
  <c r="T61" i="1"/>
  <c r="U61" i="1"/>
  <c r="V61" i="1"/>
  <c r="Q95" i="1"/>
  <c r="S95" i="1"/>
  <c r="T95" i="1"/>
  <c r="U95" i="1"/>
  <c r="V95" i="1"/>
  <c r="U50" i="1" l="1"/>
  <c r="U96" i="1" s="1"/>
  <c r="U98" i="1" s="1"/>
  <c r="V96" i="1"/>
  <c r="V98" i="1" s="1"/>
  <c r="T50" i="1"/>
  <c r="T96" i="1" s="1"/>
  <c r="T98" i="1" s="1"/>
  <c r="S50" i="1"/>
  <c r="S96" i="1" s="1"/>
  <c r="S98" i="1" s="1"/>
  <c r="Q49" i="1"/>
  <c r="M22" i="1"/>
  <c r="O22" i="1" l="1"/>
  <c r="P22" i="1" l="1"/>
  <c r="E52" i="1"/>
  <c r="F52" i="1"/>
  <c r="M48" i="1"/>
  <c r="M10" i="1" l="1"/>
  <c r="O10" i="1"/>
  <c r="O25" i="1"/>
  <c r="M25" i="1"/>
  <c r="O33" i="1"/>
  <c r="M33" i="1"/>
  <c r="O66" i="1"/>
  <c r="N66" i="1"/>
  <c r="M66" i="1"/>
  <c r="O78" i="1"/>
  <c r="N78" i="1"/>
  <c r="M78" i="1"/>
  <c r="O82" i="1"/>
  <c r="N82" i="1"/>
  <c r="M82" i="1"/>
  <c r="O86" i="1"/>
  <c r="N86" i="1"/>
  <c r="M86" i="1"/>
  <c r="O30" i="1"/>
  <c r="M30" i="1"/>
  <c r="O38" i="1"/>
  <c r="M38" i="1"/>
  <c r="O42" i="1"/>
  <c r="M42" i="1"/>
  <c r="O46" i="1"/>
  <c r="M46" i="1"/>
  <c r="N58" i="1"/>
  <c r="O58" i="1"/>
  <c r="M58" i="1"/>
  <c r="N67" i="1"/>
  <c r="O67" i="1"/>
  <c r="M67" i="1"/>
  <c r="N71" i="1"/>
  <c r="M71" i="1"/>
  <c r="O71" i="1"/>
  <c r="N75" i="1"/>
  <c r="M75" i="1"/>
  <c r="O75" i="1"/>
  <c r="N79" i="1"/>
  <c r="M79" i="1"/>
  <c r="O79" i="1"/>
  <c r="N83" i="1"/>
  <c r="O83" i="1"/>
  <c r="M83" i="1"/>
  <c r="N87" i="1"/>
  <c r="M87" i="1"/>
  <c r="O87" i="1"/>
  <c r="N91" i="1"/>
  <c r="M91" i="1"/>
  <c r="O91" i="1"/>
  <c r="M14" i="1"/>
  <c r="O14" i="1"/>
  <c r="O29" i="1"/>
  <c r="M29" i="1"/>
  <c r="O41" i="1"/>
  <c r="M41" i="1"/>
  <c r="O57" i="1"/>
  <c r="M57" i="1"/>
  <c r="N57" i="1"/>
  <c r="O74" i="1"/>
  <c r="N74" i="1"/>
  <c r="M74" i="1"/>
  <c r="O94" i="1"/>
  <c r="N94" i="1"/>
  <c r="M94" i="1"/>
  <c r="O9" i="1"/>
  <c r="M9" i="1"/>
  <c r="O26" i="1"/>
  <c r="M26" i="1"/>
  <c r="M8" i="1"/>
  <c r="O8" i="1"/>
  <c r="O21" i="1"/>
  <c r="M21" i="1"/>
  <c r="M27" i="1"/>
  <c r="O27" i="1"/>
  <c r="M31" i="1"/>
  <c r="O31" i="1"/>
  <c r="M35" i="1"/>
  <c r="O35" i="1"/>
  <c r="M39" i="1"/>
  <c r="O39" i="1"/>
  <c r="M43" i="1"/>
  <c r="O43" i="1"/>
  <c r="M47" i="1"/>
  <c r="O47" i="1"/>
  <c r="O55" i="1"/>
  <c r="M55" i="1"/>
  <c r="Y55" i="1" s="1"/>
  <c r="N55" i="1"/>
  <c r="O59" i="1"/>
  <c r="M59" i="1"/>
  <c r="N59" i="1"/>
  <c r="M64" i="1"/>
  <c r="O64" i="1"/>
  <c r="N64" i="1"/>
  <c r="M68" i="1"/>
  <c r="O68" i="1"/>
  <c r="N68" i="1"/>
  <c r="M72" i="1"/>
  <c r="O72" i="1"/>
  <c r="N72" i="1"/>
  <c r="M76" i="1"/>
  <c r="O76" i="1"/>
  <c r="N76" i="1"/>
  <c r="M80" i="1"/>
  <c r="O80" i="1"/>
  <c r="N80" i="1"/>
  <c r="M84" i="1"/>
  <c r="O84" i="1"/>
  <c r="N84" i="1"/>
  <c r="M88" i="1"/>
  <c r="O88" i="1"/>
  <c r="N88" i="1"/>
  <c r="M92" i="1"/>
  <c r="O92" i="1"/>
  <c r="N92" i="1"/>
  <c r="M18" i="1"/>
  <c r="O18" i="1"/>
  <c r="O37" i="1"/>
  <c r="M37" i="1"/>
  <c r="O45" i="1"/>
  <c r="M45" i="1"/>
  <c r="O62" i="1"/>
  <c r="O70" i="1"/>
  <c r="N70" i="1"/>
  <c r="M70" i="1"/>
  <c r="O90" i="1"/>
  <c r="N90" i="1"/>
  <c r="M90" i="1"/>
  <c r="O15" i="1"/>
  <c r="M15" i="1"/>
  <c r="O34" i="1"/>
  <c r="M34" i="1"/>
  <c r="O7" i="1"/>
  <c r="O16" i="1"/>
  <c r="M16" i="1"/>
  <c r="O11" i="1"/>
  <c r="M11" i="1"/>
  <c r="M13" i="1"/>
  <c r="O13" i="1"/>
  <c r="M17" i="1"/>
  <c r="O17" i="1"/>
  <c r="O28" i="1"/>
  <c r="M28" i="1"/>
  <c r="O32" i="1"/>
  <c r="M32" i="1"/>
  <c r="X32" i="1" s="1"/>
  <c r="O36" i="1"/>
  <c r="M36" i="1"/>
  <c r="O40" i="1"/>
  <c r="M40" i="1"/>
  <c r="O44" i="1"/>
  <c r="M44" i="1"/>
  <c r="O56" i="1"/>
  <c r="M56" i="1"/>
  <c r="N56" i="1"/>
  <c r="O60" i="1"/>
  <c r="M60" i="1"/>
  <c r="N60" i="1"/>
  <c r="O65" i="1"/>
  <c r="N65" i="1"/>
  <c r="M65" i="1"/>
  <c r="O69" i="1"/>
  <c r="N69" i="1"/>
  <c r="M69" i="1"/>
  <c r="O73" i="1"/>
  <c r="N73" i="1"/>
  <c r="M73" i="1"/>
  <c r="O77" i="1"/>
  <c r="N77" i="1"/>
  <c r="M77" i="1"/>
  <c r="O81" i="1"/>
  <c r="N81" i="1"/>
  <c r="M81" i="1"/>
  <c r="O85" i="1"/>
  <c r="N85" i="1"/>
  <c r="M85" i="1"/>
  <c r="O89" i="1"/>
  <c r="N89" i="1"/>
  <c r="M89" i="1"/>
  <c r="O93" i="1"/>
  <c r="N93" i="1"/>
  <c r="M93" i="1"/>
  <c r="P76" i="1" l="1"/>
  <c r="P91" i="1"/>
  <c r="P75" i="1"/>
  <c r="P17" i="1"/>
  <c r="P14" i="1"/>
  <c r="P7" i="1"/>
  <c r="P92" i="1"/>
  <c r="P84" i="1"/>
  <c r="P68" i="1"/>
  <c r="P13" i="1"/>
  <c r="P93" i="1"/>
  <c r="P77" i="1"/>
  <c r="P60" i="1"/>
  <c r="P34" i="1"/>
  <c r="P70" i="1"/>
  <c r="P45" i="1"/>
  <c r="P21" i="1"/>
  <c r="P26" i="1"/>
  <c r="P74" i="1"/>
  <c r="P86" i="1"/>
  <c r="P81" i="1"/>
  <c r="P65" i="1"/>
  <c r="P90" i="1"/>
  <c r="P88" i="1"/>
  <c r="P72" i="1"/>
  <c r="P43" i="1"/>
  <c r="P35" i="1"/>
  <c r="P27" i="1"/>
  <c r="P8" i="1"/>
  <c r="P94" i="1"/>
  <c r="P87" i="1"/>
  <c r="P71" i="1"/>
  <c r="P66" i="1"/>
  <c r="P10" i="1"/>
  <c r="P44" i="1"/>
  <c r="P36" i="1"/>
  <c r="P28" i="1"/>
  <c r="P11" i="1"/>
  <c r="P41" i="1"/>
  <c r="P83" i="1"/>
  <c r="P67" i="1"/>
  <c r="P46" i="1"/>
  <c r="P38" i="1"/>
  <c r="P25" i="1"/>
  <c r="P85" i="1"/>
  <c r="P69" i="1"/>
  <c r="P15" i="1"/>
  <c r="P37" i="1"/>
  <c r="P55" i="1"/>
  <c r="P9" i="1"/>
  <c r="P58" i="1"/>
  <c r="P78" i="1"/>
  <c r="P89" i="1"/>
  <c r="P73" i="1"/>
  <c r="P56" i="1"/>
  <c r="P40" i="1"/>
  <c r="P32" i="1"/>
  <c r="P16" i="1"/>
  <c r="P18" i="1"/>
  <c r="P80" i="1"/>
  <c r="P64" i="1"/>
  <c r="P59" i="1"/>
  <c r="P47" i="1"/>
  <c r="P39" i="1"/>
  <c r="P31" i="1"/>
  <c r="P57" i="1"/>
  <c r="P29" i="1"/>
  <c r="P79" i="1"/>
  <c r="P42" i="1"/>
  <c r="P30" i="1"/>
  <c r="P82" i="1"/>
  <c r="P33" i="1"/>
  <c r="R9" i="1"/>
  <c r="Y54" i="1" l="1"/>
  <c r="Y52" i="1"/>
  <c r="G54" i="1" l="1"/>
  <c r="G52" i="1"/>
  <c r="N33" i="1"/>
  <c r="Q61" i="1"/>
  <c r="Q54" i="1"/>
  <c r="Q52" i="1"/>
  <c r="Q19" i="1"/>
  <c r="Q23" i="1" s="1"/>
  <c r="Q12" i="1"/>
  <c r="I93" i="1"/>
  <c r="I92" i="1"/>
  <c r="J89" i="1"/>
  <c r="J88" i="1"/>
  <c r="L88" i="1" s="1"/>
  <c r="X88" i="1" s="1"/>
  <c r="J85" i="1"/>
  <c r="I81" i="1"/>
  <c r="J77" i="1"/>
  <c r="I73" i="1"/>
  <c r="I72" i="1"/>
  <c r="J69" i="1"/>
  <c r="J68" i="1"/>
  <c r="L68" i="1" s="1"/>
  <c r="X68" i="1" s="1"/>
  <c r="I65" i="1"/>
  <c r="I64" i="1"/>
  <c r="I60" i="1"/>
  <c r="J59" i="1"/>
  <c r="I56" i="1"/>
  <c r="J55" i="1"/>
  <c r="J48" i="1"/>
  <c r="L48" i="1" s="1"/>
  <c r="X48" i="1" s="1"/>
  <c r="J47" i="1"/>
  <c r="J44" i="1"/>
  <c r="L44" i="1" s="1"/>
  <c r="X44" i="1" s="1"/>
  <c r="J43" i="1"/>
  <c r="J40" i="1"/>
  <c r="L40" i="1" s="1"/>
  <c r="X40" i="1" s="1"/>
  <c r="J39" i="1"/>
  <c r="J36" i="1"/>
  <c r="L36" i="1" s="1"/>
  <c r="J35" i="1"/>
  <c r="J32" i="1"/>
  <c r="L32" i="1" s="1"/>
  <c r="J31" i="1"/>
  <c r="J28" i="1"/>
  <c r="L28" i="1" s="1"/>
  <c r="X28" i="1" s="1"/>
  <c r="J27" i="1"/>
  <c r="I22" i="1"/>
  <c r="N18" i="1"/>
  <c r="I17" i="1"/>
  <c r="I14" i="1"/>
  <c r="I13" i="1"/>
  <c r="I10" i="1"/>
  <c r="I11" i="1"/>
  <c r="O48" i="1"/>
  <c r="P48" i="1" s="1"/>
  <c r="A63" i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55" i="1"/>
  <c r="A25" i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14" i="1"/>
  <c r="A15" i="1" s="1"/>
  <c r="A16" i="1" s="1"/>
  <c r="A17" i="1" s="1"/>
  <c r="A18" i="1" s="1"/>
  <c r="P62" i="1"/>
  <c r="H54" i="1"/>
  <c r="H52" i="1"/>
  <c r="N35" i="1"/>
  <c r="N29" i="1"/>
  <c r="E16" i="1"/>
  <c r="Q50" i="1" l="1"/>
  <c r="Q96" i="1" s="1"/>
  <c r="Q98" i="1" s="1"/>
  <c r="I9" i="1"/>
  <c r="I29" i="1"/>
  <c r="I37" i="1"/>
  <c r="I45" i="1"/>
  <c r="J57" i="1"/>
  <c r="K57" i="1" s="1"/>
  <c r="J66" i="1"/>
  <c r="L66" i="1" s="1"/>
  <c r="X66" i="1" s="1"/>
  <c r="I90" i="1"/>
  <c r="J94" i="1"/>
  <c r="L94" i="1" s="1"/>
  <c r="X94" i="1" s="1"/>
  <c r="I12" i="1"/>
  <c r="I15" i="1"/>
  <c r="I25" i="1"/>
  <c r="I33" i="1"/>
  <c r="I41" i="1"/>
  <c r="J51" i="1"/>
  <c r="K51" i="1" s="1"/>
  <c r="K52" i="1" s="1"/>
  <c r="I62" i="1"/>
  <c r="E9" i="1"/>
  <c r="I8" i="1"/>
  <c r="I16" i="1"/>
  <c r="I21" i="1"/>
  <c r="J26" i="1"/>
  <c r="K26" i="1" s="1"/>
  <c r="J30" i="1"/>
  <c r="K30" i="1" s="1"/>
  <c r="J34" i="1"/>
  <c r="K34" i="1" s="1"/>
  <c r="J38" i="1"/>
  <c r="L38" i="1" s="1"/>
  <c r="X38" i="1" s="1"/>
  <c r="J42" i="1"/>
  <c r="L42" i="1" s="1"/>
  <c r="X42" i="1" s="1"/>
  <c r="J46" i="1"/>
  <c r="L46" i="1" s="1"/>
  <c r="X46" i="1" s="1"/>
  <c r="N53" i="1"/>
  <c r="N54" i="1" s="1"/>
  <c r="I58" i="1"/>
  <c r="J67" i="1"/>
  <c r="L67" i="1" s="1"/>
  <c r="X67" i="1" s="1"/>
  <c r="J71" i="1"/>
  <c r="K71" i="1" s="1"/>
  <c r="J75" i="1"/>
  <c r="L75" i="1" s="1"/>
  <c r="X75" i="1" s="1"/>
  <c r="J79" i="1"/>
  <c r="L79" i="1" s="1"/>
  <c r="X79" i="1" s="1"/>
  <c r="J83" i="1"/>
  <c r="L83" i="1" s="1"/>
  <c r="X83" i="1" s="1"/>
  <c r="J87" i="1"/>
  <c r="L87" i="1" s="1"/>
  <c r="X87" i="1" s="1"/>
  <c r="J91" i="1"/>
  <c r="L91" i="1" s="1"/>
  <c r="X91" i="1" s="1"/>
  <c r="I97" i="1"/>
  <c r="N48" i="1"/>
  <c r="E11" i="1"/>
  <c r="H19" i="1"/>
  <c r="H12" i="1"/>
  <c r="N31" i="1"/>
  <c r="E17" i="1"/>
  <c r="E8" i="1"/>
  <c r="E54" i="1"/>
  <c r="H61" i="1"/>
  <c r="L27" i="1"/>
  <c r="X27" i="1" s="1"/>
  <c r="K27" i="1"/>
  <c r="L31" i="1"/>
  <c r="X31" i="1" s="1"/>
  <c r="K31" i="1"/>
  <c r="L35" i="1"/>
  <c r="X35" i="1" s="1"/>
  <c r="K35" i="1"/>
  <c r="L39" i="1"/>
  <c r="X39" i="1" s="1"/>
  <c r="K39" i="1"/>
  <c r="L43" i="1"/>
  <c r="X43" i="1" s="1"/>
  <c r="K43" i="1"/>
  <c r="L47" i="1"/>
  <c r="X47" i="1" s="1"/>
  <c r="K47" i="1"/>
  <c r="L55" i="1"/>
  <c r="K55" i="1"/>
  <c r="L59" i="1"/>
  <c r="K59" i="1"/>
  <c r="L69" i="1"/>
  <c r="X69" i="1" s="1"/>
  <c r="K69" i="1"/>
  <c r="L77" i="1"/>
  <c r="K77" i="1"/>
  <c r="L85" i="1"/>
  <c r="K85" i="1"/>
  <c r="L89" i="1"/>
  <c r="X89" i="1" s="1"/>
  <c r="K89" i="1"/>
  <c r="I52" i="1"/>
  <c r="F95" i="1"/>
  <c r="I31" i="1"/>
  <c r="I35" i="1"/>
  <c r="I39" i="1"/>
  <c r="I43" i="1"/>
  <c r="I47" i="1"/>
  <c r="I51" i="1"/>
  <c r="I55" i="1"/>
  <c r="I59" i="1"/>
  <c r="I67" i="1"/>
  <c r="I71" i="1"/>
  <c r="I75" i="1"/>
  <c r="I79" i="1"/>
  <c r="I83" i="1"/>
  <c r="I87" i="1"/>
  <c r="I91" i="1"/>
  <c r="I28" i="1"/>
  <c r="J25" i="1"/>
  <c r="J29" i="1"/>
  <c r="J33" i="1"/>
  <c r="J37" i="1"/>
  <c r="J41" i="1"/>
  <c r="J45" i="1"/>
  <c r="J56" i="1"/>
  <c r="J60" i="1"/>
  <c r="K60" i="1" s="1"/>
  <c r="J64" i="1"/>
  <c r="L64" i="1" s="1"/>
  <c r="X64" i="1" s="1"/>
  <c r="J72" i="1"/>
  <c r="L72" i="1" s="1"/>
  <c r="X72" i="1" s="1"/>
  <c r="J80" i="1"/>
  <c r="L80" i="1" s="1"/>
  <c r="X80" i="1" s="1"/>
  <c r="J90" i="1"/>
  <c r="L90" i="1" s="1"/>
  <c r="X90" i="1" s="1"/>
  <c r="J92" i="1"/>
  <c r="L92" i="1" s="1"/>
  <c r="X92" i="1" s="1"/>
  <c r="J97" i="1"/>
  <c r="L97" i="1" s="1"/>
  <c r="I54" i="1"/>
  <c r="N26" i="1"/>
  <c r="N30" i="1"/>
  <c r="N34" i="1"/>
  <c r="I32" i="1"/>
  <c r="I36" i="1"/>
  <c r="I40" i="1"/>
  <c r="I44" i="1"/>
  <c r="I48" i="1"/>
  <c r="I68" i="1"/>
  <c r="I76" i="1"/>
  <c r="I80" i="1"/>
  <c r="I84" i="1"/>
  <c r="I88" i="1"/>
  <c r="I27" i="1"/>
  <c r="J21" i="1"/>
  <c r="J53" i="1"/>
  <c r="K53" i="1" s="1"/>
  <c r="K54" i="1" s="1"/>
  <c r="J58" i="1"/>
  <c r="L58" i="1" s="1"/>
  <c r="X58" i="1" s="1"/>
  <c r="J62" i="1"/>
  <c r="K62" i="1" s="1"/>
  <c r="J65" i="1"/>
  <c r="J70" i="1"/>
  <c r="L70" i="1" s="1"/>
  <c r="X70" i="1" s="1"/>
  <c r="J73" i="1"/>
  <c r="J78" i="1"/>
  <c r="L78" i="1" s="1"/>
  <c r="X78" i="1" s="1"/>
  <c r="J81" i="1"/>
  <c r="J86" i="1"/>
  <c r="L86" i="1" s="1"/>
  <c r="X86" i="1" s="1"/>
  <c r="J93" i="1"/>
  <c r="F61" i="1"/>
  <c r="I61" i="1" s="1"/>
  <c r="I53" i="1"/>
  <c r="I57" i="1"/>
  <c r="I69" i="1"/>
  <c r="I77" i="1"/>
  <c r="I85" i="1"/>
  <c r="I89" i="1"/>
  <c r="I26" i="1"/>
  <c r="J22" i="1"/>
  <c r="J76" i="1"/>
  <c r="L76" i="1" s="1"/>
  <c r="X76" i="1" s="1"/>
  <c r="J84" i="1"/>
  <c r="L84" i="1" s="1"/>
  <c r="X84" i="1" s="1"/>
  <c r="N28" i="1"/>
  <c r="N32" i="1"/>
  <c r="I18" i="1"/>
  <c r="I30" i="1"/>
  <c r="I34" i="1"/>
  <c r="I38" i="1"/>
  <c r="I42" i="1"/>
  <c r="I46" i="1"/>
  <c r="I66" i="1"/>
  <c r="I70" i="1"/>
  <c r="I74" i="1"/>
  <c r="I78" i="1"/>
  <c r="I82" i="1"/>
  <c r="I86" i="1"/>
  <c r="I94" i="1"/>
  <c r="J74" i="1"/>
  <c r="K74" i="1" s="1"/>
  <c r="J82" i="1"/>
  <c r="L82" i="1" s="1"/>
  <c r="X82" i="1" s="1"/>
  <c r="K68" i="1"/>
  <c r="K88" i="1"/>
  <c r="K28" i="1"/>
  <c r="K32" i="1"/>
  <c r="K36" i="1"/>
  <c r="K40" i="1"/>
  <c r="K44" i="1"/>
  <c r="K48" i="1"/>
  <c r="N42" i="1"/>
  <c r="N9" i="1"/>
  <c r="N46" i="1"/>
  <c r="N17" i="1"/>
  <c r="N47" i="1"/>
  <c r="E10" i="1"/>
  <c r="E18" i="1"/>
  <c r="N11" i="1"/>
  <c r="N10" i="1"/>
  <c r="N15" i="1"/>
  <c r="E14" i="1"/>
  <c r="J8" i="1"/>
  <c r="J13" i="1"/>
  <c r="N16" i="1"/>
  <c r="J16" i="1"/>
  <c r="J10" i="1"/>
  <c r="J18" i="1"/>
  <c r="N8" i="1"/>
  <c r="N13" i="1"/>
  <c r="E7" i="1"/>
  <c r="I7" i="1"/>
  <c r="N37" i="1"/>
  <c r="N38" i="1"/>
  <c r="N39" i="1"/>
  <c r="N40" i="1"/>
  <c r="N41" i="1"/>
  <c r="J7" i="1"/>
  <c r="J9" i="1"/>
  <c r="J11" i="1"/>
  <c r="E13" i="1"/>
  <c r="E15" i="1"/>
  <c r="J15" i="1"/>
  <c r="J17" i="1"/>
  <c r="N22" i="1"/>
  <c r="N36" i="1"/>
  <c r="N43" i="1"/>
  <c r="N25" i="1"/>
  <c r="N45" i="1"/>
  <c r="N44" i="1"/>
  <c r="N51" i="1"/>
  <c r="N52" i="1" s="1"/>
  <c r="M53" i="1"/>
  <c r="M54" i="1" s="1"/>
  <c r="O51" i="1"/>
  <c r="O52" i="1" s="1"/>
  <c r="M51" i="1"/>
  <c r="M52" i="1" s="1"/>
  <c r="O53" i="1"/>
  <c r="O54" i="1" s="1"/>
  <c r="M97" i="1"/>
  <c r="N97" i="1"/>
  <c r="P52" i="1" l="1"/>
  <c r="P54" i="1"/>
  <c r="R77" i="1"/>
  <c r="R85" i="1"/>
  <c r="H95" i="1"/>
  <c r="K91" i="1"/>
  <c r="L62" i="1"/>
  <c r="P97" i="1"/>
  <c r="K94" i="1"/>
  <c r="L34" i="1"/>
  <c r="X34" i="1" s="1"/>
  <c r="K66" i="1"/>
  <c r="K67" i="1"/>
  <c r="K75" i="1"/>
  <c r="L71" i="1"/>
  <c r="X71" i="1" s="1"/>
  <c r="K79" i="1"/>
  <c r="K72" i="1"/>
  <c r="L60" i="1"/>
  <c r="X60" i="1" s="1"/>
  <c r="K42" i="1"/>
  <c r="L26" i="1"/>
  <c r="X26" i="1" s="1"/>
  <c r="K38" i="1"/>
  <c r="I19" i="1"/>
  <c r="K46" i="1"/>
  <c r="K87" i="1"/>
  <c r="L30" i="1"/>
  <c r="X30" i="1" s="1"/>
  <c r="K90" i="1"/>
  <c r="L57" i="1"/>
  <c r="X57" i="1" s="1"/>
  <c r="K83" i="1"/>
  <c r="D99" i="1"/>
  <c r="K97" i="1"/>
  <c r="K92" i="1"/>
  <c r="K64" i="1"/>
  <c r="K78" i="1"/>
  <c r="K76" i="1"/>
  <c r="L74" i="1"/>
  <c r="X74" i="1" s="1"/>
  <c r="K58" i="1"/>
  <c r="L51" i="1"/>
  <c r="J52" i="1"/>
  <c r="E12" i="1"/>
  <c r="K82" i="1"/>
  <c r="E61" i="1"/>
  <c r="E95" i="1" s="1"/>
  <c r="E19" i="1"/>
  <c r="E23" i="1" s="1"/>
  <c r="E49" i="1" s="1"/>
  <c r="J54" i="1"/>
  <c r="L53" i="1"/>
  <c r="K70" i="1"/>
  <c r="K84" i="1"/>
  <c r="K86" i="1"/>
  <c r="K80" i="1"/>
  <c r="K10" i="1"/>
  <c r="L10" i="1"/>
  <c r="X10" i="1" s="1"/>
  <c r="K8" i="1"/>
  <c r="L8" i="1"/>
  <c r="L81" i="1"/>
  <c r="X81" i="1" s="1"/>
  <c r="K81" i="1"/>
  <c r="L65" i="1"/>
  <c r="X65" i="1" s="1"/>
  <c r="K65" i="1"/>
  <c r="L21" i="1"/>
  <c r="X21" i="1" s="1"/>
  <c r="K21" i="1"/>
  <c r="L45" i="1"/>
  <c r="X45" i="1" s="1"/>
  <c r="K45" i="1"/>
  <c r="L29" i="1"/>
  <c r="K29" i="1"/>
  <c r="L17" i="1"/>
  <c r="X17" i="1" s="1"/>
  <c r="K17" i="1"/>
  <c r="L22" i="1"/>
  <c r="K22" i="1"/>
  <c r="L41" i="1"/>
  <c r="K41" i="1"/>
  <c r="L25" i="1"/>
  <c r="K25" i="1"/>
  <c r="L15" i="1"/>
  <c r="X15" i="1" s="1"/>
  <c r="K15" i="1"/>
  <c r="K11" i="1"/>
  <c r="L11" i="1"/>
  <c r="X11" i="1" s="1"/>
  <c r="L16" i="1"/>
  <c r="K16" i="1"/>
  <c r="L13" i="1"/>
  <c r="K13" i="1"/>
  <c r="L93" i="1"/>
  <c r="X93" i="1" s="1"/>
  <c r="K93" i="1"/>
  <c r="L73" i="1"/>
  <c r="X73" i="1" s="1"/>
  <c r="K73" i="1"/>
  <c r="L37" i="1"/>
  <c r="X37" i="1" s="1"/>
  <c r="K37" i="1"/>
  <c r="K9" i="1"/>
  <c r="L9" i="1"/>
  <c r="X9" i="1" s="1"/>
  <c r="L18" i="1"/>
  <c r="X18" i="1" s="1"/>
  <c r="K18" i="1"/>
  <c r="K56" i="1"/>
  <c r="L56" i="1"/>
  <c r="L33" i="1"/>
  <c r="X33" i="1" s="1"/>
  <c r="K33" i="1"/>
  <c r="F50" i="1"/>
  <c r="O19" i="1"/>
  <c r="N12" i="1"/>
  <c r="O12" i="1"/>
  <c r="J12" i="1"/>
  <c r="M12" i="1"/>
  <c r="M61" i="1"/>
  <c r="O61" i="1"/>
  <c r="P53" i="1"/>
  <c r="P51" i="1"/>
  <c r="J14" i="1"/>
  <c r="N14" i="1"/>
  <c r="N19" i="1" s="1"/>
  <c r="L7" i="1"/>
  <c r="K7" i="1"/>
  <c r="N21" i="1"/>
  <c r="Y7" i="1" l="1"/>
  <c r="P12" i="1"/>
  <c r="R56" i="1"/>
  <c r="R61" i="1" s="1"/>
  <c r="X13" i="1"/>
  <c r="L52" i="1"/>
  <c r="P61" i="1"/>
  <c r="R8" i="1"/>
  <c r="L54" i="1"/>
  <c r="R41" i="1"/>
  <c r="R49" i="1" s="1"/>
  <c r="X41" i="1"/>
  <c r="R62" i="1"/>
  <c r="R7" i="1"/>
  <c r="N63" i="1"/>
  <c r="O63" i="1"/>
  <c r="P63" i="1" s="1"/>
  <c r="R63" i="1"/>
  <c r="R95" i="1" s="1"/>
  <c r="J63" i="1"/>
  <c r="I63" i="1"/>
  <c r="G95" i="1"/>
  <c r="I95" i="1" s="1"/>
  <c r="H49" i="1"/>
  <c r="H50" i="1" s="1"/>
  <c r="H96" i="1" s="1"/>
  <c r="H98" i="1" s="1"/>
  <c r="N20" i="1"/>
  <c r="N23" i="1" s="1"/>
  <c r="O20" i="1"/>
  <c r="M23" i="1"/>
  <c r="J20" i="1"/>
  <c r="J23" i="1" s="1"/>
  <c r="I20" i="1"/>
  <c r="W55" i="1"/>
  <c r="W85" i="1"/>
  <c r="W77" i="1"/>
  <c r="W32" i="1"/>
  <c r="W31" i="1"/>
  <c r="M95" i="1"/>
  <c r="E50" i="1"/>
  <c r="E96" i="1" s="1"/>
  <c r="E98" i="1" s="1"/>
  <c r="I23" i="1"/>
  <c r="J19" i="1"/>
  <c r="L14" i="1"/>
  <c r="K14" i="1"/>
  <c r="F96" i="1"/>
  <c r="F98" i="1" s="1"/>
  <c r="N61" i="1"/>
  <c r="L61" i="1"/>
  <c r="J61" i="1"/>
  <c r="M19" i="1"/>
  <c r="P19" i="1" s="1"/>
  <c r="K12" i="1"/>
  <c r="L12" i="1"/>
  <c r="Y77" i="1" l="1"/>
  <c r="Y95" i="1" s="1"/>
  <c r="Y59" i="1"/>
  <c r="R12" i="1"/>
  <c r="R50" i="1" s="1"/>
  <c r="R96" i="1" s="1"/>
  <c r="R98" i="1" s="1"/>
  <c r="X62" i="1"/>
  <c r="X53" i="1"/>
  <c r="X54" i="1" s="1"/>
  <c r="Z54" i="1"/>
  <c r="X51" i="1"/>
  <c r="X52" i="1" s="1"/>
  <c r="Z52" i="1"/>
  <c r="L19" i="1"/>
  <c r="O23" i="1"/>
  <c r="P23" i="1" s="1"/>
  <c r="N95" i="1"/>
  <c r="L63" i="1"/>
  <c r="J95" i="1"/>
  <c r="K63" i="1"/>
  <c r="L20" i="1"/>
  <c r="K20" i="1"/>
  <c r="N24" i="1"/>
  <c r="O24" i="1"/>
  <c r="M24" i="1"/>
  <c r="J24" i="1"/>
  <c r="I24" i="1"/>
  <c r="P20" i="1"/>
  <c r="G49" i="1"/>
  <c r="W61" i="1"/>
  <c r="W95" i="1"/>
  <c r="Y12" i="1"/>
  <c r="K61" i="1"/>
  <c r="O95" i="1"/>
  <c r="P95" i="1" s="1"/>
  <c r="K19" i="1"/>
  <c r="Y61" i="1" l="1"/>
  <c r="N49" i="1"/>
  <c r="N50" i="1" s="1"/>
  <c r="N96" i="1" s="1"/>
  <c r="N98" i="1" s="1"/>
  <c r="L23" i="1"/>
  <c r="Z23" i="1"/>
  <c r="X14" i="1"/>
  <c r="Z19" i="1"/>
  <c r="L95" i="1"/>
  <c r="K23" i="1"/>
  <c r="K95" i="1"/>
  <c r="P24" i="1"/>
  <c r="O49" i="1"/>
  <c r="L24" i="1"/>
  <c r="K24" i="1"/>
  <c r="K49" i="1" s="1"/>
  <c r="J49" i="1"/>
  <c r="J50" i="1" s="1"/>
  <c r="J96" i="1" s="1"/>
  <c r="J98" i="1" s="1"/>
  <c r="I49" i="1"/>
  <c r="G50" i="1"/>
  <c r="X85" i="1" l="1"/>
  <c r="X8" i="1"/>
  <c r="X25" i="1"/>
  <c r="X24" i="1"/>
  <c r="X63" i="1"/>
  <c r="O50" i="1"/>
  <c r="O96" i="1" s="1"/>
  <c r="K50" i="1"/>
  <c r="K96" i="1" s="1"/>
  <c r="K98" i="1" s="1"/>
  <c r="W49" i="1"/>
  <c r="W50" i="1" s="1"/>
  <c r="W96" i="1" s="1"/>
  <c r="W98" i="1" s="1"/>
  <c r="L49" i="1"/>
  <c r="L50" i="1" s="1"/>
  <c r="L96" i="1" s="1"/>
  <c r="L98" i="1" s="1"/>
  <c r="G96" i="1"/>
  <c r="I50" i="1"/>
  <c r="M49" i="1"/>
  <c r="M50" i="1" s="1"/>
  <c r="M96" i="1" s="1"/>
  <c r="M98" i="1" s="1"/>
  <c r="Z49" i="1" l="1"/>
  <c r="X56" i="1"/>
  <c r="X61" i="1" s="1"/>
  <c r="Z61" i="1"/>
  <c r="Z95" i="1"/>
  <c r="Z12" i="1"/>
  <c r="P49" i="1"/>
  <c r="X22" i="1"/>
  <c r="P50" i="1"/>
  <c r="O98" i="1"/>
  <c r="P98" i="1" s="1"/>
  <c r="P96" i="1"/>
  <c r="G98" i="1"/>
  <c r="I98" i="1" s="1"/>
  <c r="I96" i="1"/>
  <c r="Z50" i="1" l="1"/>
  <c r="Z96" i="1" s="1"/>
  <c r="Z98" i="1" s="1"/>
  <c r="X16" i="1"/>
  <c r="X19" i="1" s="1"/>
  <c r="Y19" i="1"/>
  <c r="X20" i="1"/>
  <c r="X23" i="1" s="1"/>
  <c r="Y23" i="1"/>
  <c r="X29" i="1"/>
  <c r="X49" i="1" s="1"/>
  <c r="Y49" i="1"/>
  <c r="X12" i="1"/>
  <c r="X95" i="1"/>
  <c r="Y50" i="1" l="1"/>
  <c r="Y96" i="1" s="1"/>
  <c r="Y98" i="1" s="1"/>
  <c r="X50" i="1"/>
  <c r="X96" i="1" s="1"/>
  <c r="X98" i="1" s="1"/>
</calcChain>
</file>

<file path=xl/sharedStrings.xml><?xml version="1.0" encoding="utf-8"?>
<sst xmlns="http://schemas.openxmlformats.org/spreadsheetml/2006/main" count="186" uniqueCount="186">
  <si>
    <t>№ п/п</t>
  </si>
  <si>
    <t>Наименование медицинских организаций</t>
  </si>
  <si>
    <t>Код МО*</t>
  </si>
  <si>
    <t>Отклонение                                                                                                                                                                                                                                                                                                                                                          "+"  увеличение объемов;   "-"  снижение объемов</t>
  </si>
  <si>
    <t xml:space="preserve">отклонение </t>
  </si>
  <si>
    <t>Остаток распределенных объемов медицинской помощи в месяцах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</si>
  <si>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</si>
  <si>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</si>
  <si>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</si>
  <si>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Всего</t>
  </si>
  <si>
    <t>3 квартал</t>
  </si>
  <si>
    <t>4 квартал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</si>
  <si>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</si>
  <si>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</si>
  <si>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</si>
  <si>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</si>
  <si>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</si>
  <si>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</si>
  <si>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</si>
  <si>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</si>
  <si>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</si>
  <si>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</si>
  <si>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</si>
  <si>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</si>
  <si>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</si>
  <si>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</si>
  <si>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</si>
  <si>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</si>
  <si>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</si>
  <si>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</si>
  <si>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</si>
  <si>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</si>
  <si>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</si>
  <si>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</si>
  <si>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</si>
  <si>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</si>
  <si>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</si>
  <si>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</si>
  <si>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</si>
  <si>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</si>
  <si>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</si>
  <si>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</si>
  <si>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</si>
  <si>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</si>
  <si>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</si>
  <si>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</si>
  <si>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</si>
  <si>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</si>
  <si>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</si>
  <si>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</si>
  <si>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</si>
  <si>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</si>
  <si>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</si>
  <si>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</si>
  <si>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</si>
  <si>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</si>
  <si>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</si>
  <si>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</si>
  <si>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</si>
  <si>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</si>
  <si>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</si>
  <si>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</si>
  <si>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</si>
  <si>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</si>
  <si>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</si>
  <si>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</si>
  <si>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</si>
  <si>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</si>
  <si>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</si>
  <si>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</si>
  <si>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</si>
  <si>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</si>
  <si>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</si>
  <si>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</si>
  <si>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</si>
  <si>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</si>
  <si>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</si>
  <si>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</si>
  <si>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</si>
  <si>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</si>
  <si>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</si>
  <si>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</si>
  <si>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</si>
  <si>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</si>
  <si>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</si>
  <si>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</si>
  <si>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</si>
  <si>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</si>
  <si>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</si>
  <si>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</si>
  <si>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</si>
  <si>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138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</si>
  <si>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</si>
  <si>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</si>
  <si>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</si>
  <si>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</si>
  <si>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</si>
  <si>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</si>
  <si>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</si>
  <si>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</si>
  <si>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</si>
  <si>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 xml:space="preserve">АО "ППО ЭВТ им.В.А.Ревунова" </t>
  </si>
  <si>
    <t>10</t>
  </si>
  <si>
    <t>ФГКУ «428 ВГ Минобороны России»-филиал № 3 ФГКУ «428 ВГ» Минобороны России</t>
  </si>
  <si>
    <t>146</t>
  </si>
  <si>
    <t>Итого по федеральным государственным учреждениям здравоохранения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</si>
  <si>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</si>
  <si>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</si>
  <si>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</si>
  <si>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</si>
  <si>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</si>
  <si>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</si>
  <si>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</si>
  <si>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</si>
  <si>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</si>
  <si>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</si>
  <si>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</si>
  <si>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</si>
  <si>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</si>
  <si>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 (г.Москва)</t>
  </si>
  <si>
    <t>107</t>
  </si>
  <si>
    <t>ООО "Здоровье"</t>
  </si>
  <si>
    <t>126</t>
  </si>
  <si>
    <t>ООО "Профимед"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</si>
  <si>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</si>
  <si>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</si>
  <si>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</si>
  <si>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</si>
  <si>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</si>
  <si>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</si>
  <si>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</si>
  <si>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</si>
  <si>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ОАО «Фармация»</t>
  </si>
  <si>
    <t>150</t>
  </si>
  <si>
    <t xml:space="preserve">ООО "АльфаДент" 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</si>
  <si>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</si>
  <si>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</si>
  <si>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</si>
  <si>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</si>
  <si>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</si>
  <si>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ООО "Медицина для Вас плюс"</t>
  </si>
  <si>
    <t>171</t>
  </si>
  <si>
    <t>ООО "КДЦ Медиклиник"</t>
  </si>
  <si>
    <t>172</t>
  </si>
  <si>
    <t>ООО "КДЦ Меди эксперт"</t>
  </si>
  <si>
    <t>173</t>
  </si>
  <si>
    <t>ООО "Эстедент"</t>
  </si>
  <si>
    <t>175</t>
  </si>
  <si>
    <t>176</t>
  </si>
  <si>
    <t>ООО "Гармония плюс"</t>
  </si>
  <si>
    <t>ООО "Серебряный бор"</t>
  </si>
  <si>
    <t>179</t>
  </si>
  <si>
    <t>ООО "Поликлиника №8"</t>
  </si>
  <si>
    <t>183</t>
  </si>
  <si>
    <t>ООО "Центры диализа "АВИЦЕННА"</t>
  </si>
  <si>
    <t>184</t>
  </si>
  <si>
    <t>186</t>
  </si>
  <si>
    <t>ООО КЛИНИКА СТАНДАРТ ПЕНЗА</t>
  </si>
  <si>
    <t>ООО "МЕДЭКО"</t>
  </si>
  <si>
    <t>ООО "КДФ-Пенза"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</si>
  <si>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</si>
  <si>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</si>
  <si>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</si>
  <si>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</si>
  <si>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111</t>
  </si>
  <si>
    <t>ГБУЗ «Областное бюро судебно-медицинской экспертизы»</t>
  </si>
  <si>
    <t>ООО "М-Лайн"</t>
  </si>
  <si>
    <t>ООО "Центр ПЭТ-Технолоджи" - г. Тамбов</t>
  </si>
  <si>
    <t>2021 год</t>
  </si>
  <si>
    <t>Примечание</t>
  </si>
  <si>
    <t>в том числе отклонено по коду 62 за период январь-июнь 2021г.</t>
  </si>
  <si>
    <t xml:space="preserve">Остаток распределенных объемов медицинской помощи до конца  2021 г. 
   (распределено на год - факт) </t>
  </si>
  <si>
    <t>"-" - уменьшение объемов
% исполнения V менее 25 %</t>
  </si>
  <si>
    <t xml:space="preserve">"+" - увеличение объемов
% исполнения V </t>
  </si>
  <si>
    <t>Распределенные объемы медицинской помощи за период  январь-август  2021г.</t>
  </si>
  <si>
    <t>Фактически оказанные объемы медицинской помощи  (всего, с учетом отклоненных по коду 62)  за период январь-август 2021г.</t>
  </si>
  <si>
    <t>Уровень исполнения за период 8 мес, в %</t>
  </si>
  <si>
    <t>"+" превышение над  показателями за январь - август 2021 года</t>
  </si>
  <si>
    <t xml:space="preserve"> "-" - невыполнение  показателей объемов за январь-август 2021 года</t>
  </si>
  <si>
    <t>Среднемесячный объем оказанной медицинской помощи за период  январь-август 2021 г.                                                           (факт /8мес)</t>
  </si>
  <si>
    <t>Остаток распределенных объемов оказанной медицинской помощи за период  январь-август 2021  (план  8 мес - факт )</t>
  </si>
  <si>
    <t>Протокол № 15 от 20.08.2021</t>
  </si>
  <si>
    <t xml:space="preserve">Предложения 
Комиссии </t>
  </si>
  <si>
    <t>Анализ исполнения распределенных решением Комиссии объемов медицинской помощ ФАПы за период  январь-август 2021г.</t>
  </si>
  <si>
    <t xml:space="preserve">П риложение </t>
  </si>
  <si>
    <t>№1.1.1.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</si>
</sst>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#,##0.0_ ;\-#,##0.0\ 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#,##0.00_ ;\-#,##0.00\ "/>
    <numFmt numFmtId="174" formatCode="#,##0_ ;\-#,##0\ "/>
    <numFmt numFmtId="175" formatCode="_-* #,##0.0000_р_._-;\-* #,##0.0000_р_._-;_-* &quot;-&quot;_р_._-;_-@_-"/>
    <numFmt numFmtId="176" formatCode="_-* #,##0.00000_р_._-;\-* #,##0.00000_р_._-;_-* &quot;-&quot;_р_._-;_-@_-"/>
  </numFmts>
  <fonts count="42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5"/>
      <name val="Times New Roman"/>
      <family val="1"/>
      <charset val="204"/>
    </font>
    <font>
      <b/>
      <sz val="2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8">
    <xf numFmtId="0" fontId="0" fillId="0" borderId="0"/>
    <xf numFmtId="0" fontId="10" fillId="0" borderId="0"/>
    <xf numFmtId="0" fontId="11" fillId="0" borderId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168" fontId="12" fillId="0" borderId="0" applyBorder="0" applyProtection="0"/>
    <xf numFmtId="0" fontId="14" fillId="0" borderId="0" applyNumberFormat="0" applyBorder="0" applyProtection="0">
      <alignment horizontal="center"/>
    </xf>
    <xf numFmtId="0" fontId="14" fillId="0" borderId="0" applyNumberFormat="0" applyBorder="0" applyProtection="0">
      <alignment horizontal="center" textRotation="90"/>
    </xf>
    <xf numFmtId="0" fontId="15" fillId="0" borderId="0"/>
    <xf numFmtId="0" fontId="16" fillId="0" borderId="0" applyNumberFormat="0" applyBorder="0" applyProtection="0"/>
    <xf numFmtId="169" fontId="16" fillId="0" borderId="0" applyBorder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6" borderId="0" applyNumberFormat="0" applyBorder="0" applyAlignment="0" applyProtection="0"/>
    <xf numFmtId="0" fontId="17" fillId="14" borderId="7" applyNumberFormat="0" applyAlignment="0" applyProtection="0"/>
    <xf numFmtId="0" fontId="18" fillId="27" borderId="8" applyNumberFormat="0" applyAlignment="0" applyProtection="0"/>
    <xf numFmtId="0" fontId="19" fillId="27" borderId="7" applyNumberFormat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28" borderId="13" applyNumberFormat="0" applyAlignment="0" applyProtection="0"/>
    <xf numFmtId="0" fontId="25" fillId="0" borderId="0" applyNumberFormat="0" applyFill="0" applyBorder="0" applyAlignment="0" applyProtection="0"/>
    <xf numFmtId="0" fontId="26" fillId="29" borderId="0" applyNumberFormat="0" applyBorder="0" applyAlignment="0" applyProtection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7" fillId="0" borderId="0"/>
    <xf numFmtId="0" fontId="11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0" fillId="10" borderId="0" applyNumberFormat="0" applyBorder="0" applyAlignment="0" applyProtection="0"/>
    <xf numFmtId="0" fontId="31" fillId="0" borderId="0" applyNumberFormat="0" applyFill="0" applyBorder="0" applyAlignment="0" applyProtection="0"/>
    <xf numFmtId="0" fontId="10" fillId="30" borderId="14" applyNumberFormat="0" applyFont="0" applyAlignment="0" applyProtection="0"/>
    <xf numFmtId="0" fontId="32" fillId="0" borderId="15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5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11" borderId="0" applyNumberFormat="0" applyBorder="0" applyAlignment="0" applyProtection="0"/>
    <xf numFmtId="43" fontId="2" fillId="0" borderId="0" applyFont="0" applyFill="0" applyBorder="0" applyAlignment="0" applyProtection="0"/>
  </cellStyleXfs>
  <cellXfs count="108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7" fillId="0" borderId="6" xfId="0" applyFont="1" applyBorder="1" applyAlignment="1">
      <alignment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right"/>
    </xf>
    <xf numFmtId="1" fontId="9" fillId="0" borderId="3" xfId="0" applyNumberFormat="1" applyFont="1" applyFill="1" applyBorder="1" applyAlignment="1">
      <alignment wrapText="1"/>
    </xf>
    <xf numFmtId="164" fontId="3" fillId="0" borderId="0" xfId="0" applyNumberFormat="1" applyFont="1" applyFill="1"/>
    <xf numFmtId="0" fontId="37" fillId="0" borderId="5" xfId="1" applyFont="1" applyFill="1" applyBorder="1" applyAlignment="1">
      <alignment horizontal="center"/>
    </xf>
    <xf numFmtId="0" fontId="7" fillId="5" borderId="5" xfId="0" applyFont="1" applyFill="1" applyBorder="1" applyAlignment="1">
      <alignment vertical="center" wrapText="1"/>
    </xf>
    <xf numFmtId="0" fontId="37" fillId="0" borderId="5" xfId="0" applyNumberFormat="1" applyFont="1" applyFill="1" applyBorder="1" applyAlignment="1">
      <alignment horizontal="center" vertical="center"/>
    </xf>
    <xf numFmtId="164" fontId="37" fillId="0" borderId="5" xfId="0" applyNumberFormat="1" applyFont="1" applyFill="1" applyBorder="1" applyAlignment="1">
      <alignment horizontal="center" vertical="center" wrapText="1"/>
    </xf>
    <xf numFmtId="164" fontId="37" fillId="8" borderId="5" xfId="0" applyNumberFormat="1" applyFont="1" applyFill="1" applyBorder="1" applyAlignment="1">
      <alignment horizontal="center" vertical="center" wrapText="1"/>
    </xf>
    <xf numFmtId="0" fontId="38" fillId="6" borderId="5" xfId="0" applyFont="1" applyFill="1" applyBorder="1"/>
    <xf numFmtId="0" fontId="8" fillId="6" borderId="5" xfId="0" applyFont="1" applyFill="1" applyBorder="1" applyAlignment="1">
      <alignment horizontal="left" wrapText="1"/>
    </xf>
    <xf numFmtId="0" fontId="38" fillId="6" borderId="5" xfId="0" applyFont="1" applyFill="1" applyBorder="1" applyAlignment="1">
      <alignment vertical="center" wrapText="1"/>
    </xf>
    <xf numFmtId="164" fontId="38" fillId="7" borderId="5" xfId="0" applyNumberFormat="1" applyFont="1" applyFill="1" applyBorder="1" applyAlignment="1">
      <alignment vertical="center" wrapText="1"/>
    </xf>
    <xf numFmtId="49" fontId="37" fillId="0" borderId="5" xfId="0" applyNumberFormat="1" applyFont="1" applyFill="1" applyBorder="1" applyAlignment="1">
      <alignment horizontal="center" vertical="center"/>
    </xf>
    <xf numFmtId="0" fontId="38" fillId="7" borderId="5" xfId="0" applyFont="1" applyFill="1" applyBorder="1"/>
    <xf numFmtId="0" fontId="8" fillId="7" borderId="5" xfId="0" applyFont="1" applyFill="1" applyBorder="1" applyAlignment="1">
      <alignment horizontal="left" wrapText="1"/>
    </xf>
    <xf numFmtId="49" fontId="37" fillId="6" borderId="5" xfId="0" applyNumberFormat="1" applyFont="1" applyFill="1" applyBorder="1" applyAlignment="1">
      <alignment horizontal="center" vertical="center"/>
    </xf>
    <xf numFmtId="164" fontId="38" fillId="6" borderId="5" xfId="0" applyNumberFormat="1" applyFont="1" applyFill="1" applyBorder="1" applyAlignment="1">
      <alignment vertical="center" wrapText="1"/>
    </xf>
    <xf numFmtId="0" fontId="37" fillId="6" borderId="5" xfId="0" applyFont="1" applyFill="1" applyBorder="1"/>
    <xf numFmtId="0" fontId="38" fillId="6" borderId="5" xfId="1" applyFont="1" applyFill="1" applyBorder="1" applyAlignment="1">
      <alignment vertical="center" wrapText="1"/>
    </xf>
    <xf numFmtId="0" fontId="38" fillId="0" borderId="5" xfId="1" applyFont="1" applyFill="1" applyBorder="1" applyAlignment="1">
      <alignment vertical="center" wrapText="1"/>
    </xf>
    <xf numFmtId="0" fontId="37" fillId="0" borderId="5" xfId="0" applyFont="1" applyFill="1" applyBorder="1"/>
    <xf numFmtId="0" fontId="37" fillId="6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39" fillId="5" borderId="5" xfId="46" applyFont="1" applyFill="1" applyBorder="1" applyAlignment="1">
      <alignment vertical="center" wrapText="1"/>
    </xf>
    <xf numFmtId="0" fontId="37" fillId="0" borderId="5" xfId="0" applyFont="1" applyFill="1" applyBorder="1" applyAlignment="1">
      <alignment horizontal="center" vertical="center"/>
    </xf>
    <xf numFmtId="0" fontId="37" fillId="0" borderId="5" xfId="2" applyFont="1" applyFill="1" applyBorder="1"/>
    <xf numFmtId="0" fontId="38" fillId="7" borderId="5" xfId="2" applyFont="1" applyFill="1" applyBorder="1"/>
    <xf numFmtId="164" fontId="38" fillId="6" borderId="5" xfId="0" applyNumberFormat="1" applyFont="1" applyFill="1" applyBorder="1"/>
    <xf numFmtId="165" fontId="37" fillId="0" borderId="5" xfId="0" applyNumberFormat="1" applyFont="1" applyFill="1" applyBorder="1" applyAlignment="1">
      <alignment horizontal="center" vertical="center" wrapText="1"/>
    </xf>
    <xf numFmtId="166" fontId="37" fillId="0" borderId="5" xfId="0" applyNumberFormat="1" applyFont="1" applyFill="1" applyBorder="1" applyAlignment="1">
      <alignment horizontal="center" vertical="center" wrapText="1"/>
    </xf>
    <xf numFmtId="165" fontId="38" fillId="6" borderId="5" xfId="0" applyNumberFormat="1" applyFont="1" applyFill="1" applyBorder="1" applyAlignment="1">
      <alignment vertical="center" wrapText="1"/>
    </xf>
    <xf numFmtId="167" fontId="37" fillId="0" borderId="5" xfId="0" applyNumberFormat="1" applyFont="1" applyFill="1" applyBorder="1" applyAlignment="1">
      <alignment horizontal="right" vertical="center" wrapText="1"/>
    </xf>
    <xf numFmtId="166" fontId="37" fillId="2" borderId="5" xfId="0" applyNumberFormat="1" applyFont="1" applyFill="1" applyBorder="1" applyAlignment="1">
      <alignment horizontal="center" vertical="center" wrapText="1"/>
    </xf>
    <xf numFmtId="164" fontId="38" fillId="6" borderId="2" xfId="0" applyNumberFormat="1" applyFont="1" applyFill="1" applyBorder="1" applyAlignment="1">
      <alignment horizontal="center" vertical="center" wrapText="1"/>
    </xf>
    <xf numFmtId="165" fontId="38" fillId="6" borderId="2" xfId="0" applyNumberFormat="1" applyFont="1" applyFill="1" applyBorder="1" applyAlignment="1">
      <alignment horizontal="center" vertical="center" wrapText="1"/>
    </xf>
    <xf numFmtId="165" fontId="38" fillId="6" borderId="5" xfId="0" applyNumberFormat="1" applyFont="1" applyFill="1" applyBorder="1"/>
    <xf numFmtId="164" fontId="38" fillId="0" borderId="5" xfId="0" applyNumberFormat="1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/>
    </xf>
    <xf numFmtId="164" fontId="37" fillId="0" borderId="3" xfId="0" applyNumberFormat="1" applyFont="1" applyFill="1" applyBorder="1" applyAlignment="1">
      <alignment horizontal="center" vertical="center" wrapText="1"/>
    </xf>
    <xf numFmtId="164" fontId="37" fillId="0" borderId="3" xfId="0" applyNumberFormat="1" applyFont="1" applyFill="1" applyBorder="1" applyAlignment="1">
      <alignment horizontal="left" vertical="center" wrapText="1"/>
    </xf>
    <xf numFmtId="164" fontId="38" fillId="0" borderId="3" xfId="0" applyNumberFormat="1" applyFont="1" applyFill="1" applyBorder="1" applyAlignment="1">
      <alignment vertical="center" wrapText="1"/>
    </xf>
    <xf numFmtId="164" fontId="38" fillId="0" borderId="3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/>
    <xf numFmtId="0" fontId="5" fillId="0" borderId="5" xfId="0" applyFont="1" applyFill="1" applyBorder="1"/>
    <xf numFmtId="41" fontId="5" fillId="0" borderId="5" xfId="0" applyNumberFormat="1" applyFont="1" applyFill="1" applyBorder="1"/>
    <xf numFmtId="41" fontId="41" fillId="7" borderId="5" xfId="0" applyNumberFormat="1" applyFont="1" applyFill="1" applyBorder="1" applyAlignment="1">
      <alignment vertical="center" wrapText="1"/>
    </xf>
    <xf numFmtId="41" fontId="41" fillId="6" borderId="5" xfId="0" applyNumberFormat="1" applyFont="1" applyFill="1" applyBorder="1" applyAlignment="1">
      <alignment vertical="center" wrapText="1"/>
    </xf>
    <xf numFmtId="41" fontId="41" fillId="6" borderId="2" xfId="0" applyNumberFormat="1" applyFont="1" applyFill="1" applyBorder="1" applyAlignment="1">
      <alignment horizontal="center" vertical="center" wrapText="1"/>
    </xf>
    <xf numFmtId="173" fontId="37" fillId="31" borderId="5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6" fillId="0" borderId="5" xfId="0" applyFont="1" applyFill="1" applyBorder="1" applyAlignment="1">
      <alignment horizontal="right"/>
    </xf>
    <xf numFmtId="164" fontId="38" fillId="8" borderId="5" xfId="0" applyNumberFormat="1" applyFont="1" applyFill="1" applyBorder="1" applyAlignment="1">
      <alignment vertical="center" wrapText="1"/>
    </xf>
    <xf numFmtId="166" fontId="38" fillId="8" borderId="5" xfId="0" applyNumberFormat="1" applyFont="1" applyFill="1" applyBorder="1" applyAlignment="1">
      <alignment vertical="center" wrapText="1"/>
    </xf>
    <xf numFmtId="166" fontId="38" fillId="0" borderId="5" xfId="0" applyNumberFormat="1" applyFont="1" applyFill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0" xfId="0" applyNumberFormat="1" applyFont="1" applyFill="1"/>
    <xf numFmtId="0" fontId="37" fillId="0" borderId="0" xfId="0" applyFont="1" applyFill="1"/>
    <xf numFmtId="164" fontId="38" fillId="6" borderId="5" xfId="0" applyNumberFormat="1" applyFont="1" applyFill="1" applyBorder="1" applyAlignment="1">
      <alignment horizontal="center" vertical="center" wrapText="1"/>
    </xf>
    <xf numFmtId="165" fontId="37" fillId="6" borderId="5" xfId="0" applyNumberFormat="1" applyFont="1" applyFill="1" applyBorder="1" applyAlignment="1">
      <alignment horizontal="center" vertical="center" wrapText="1"/>
    </xf>
    <xf numFmtId="0" fontId="3" fillId="6" borderId="5" xfId="0" applyFont="1" applyFill="1" applyBorder="1"/>
    <xf numFmtId="0" fontId="5" fillId="0" borderId="5" xfId="0" applyFont="1" applyFill="1" applyBorder="1" applyAlignment="1">
      <alignment wrapText="1"/>
    </xf>
    <xf numFmtId="164" fontId="37" fillId="0" borderId="5" xfId="0" applyNumberFormat="1" applyFont="1" applyFill="1" applyBorder="1" applyAlignment="1">
      <alignment vertical="center" wrapText="1"/>
    </xf>
    <xf numFmtId="164" fontId="37" fillId="8" borderId="5" xfId="0" applyNumberFormat="1" applyFont="1" applyFill="1" applyBorder="1" applyAlignment="1">
      <alignment vertical="center" wrapText="1"/>
    </xf>
    <xf numFmtId="164" fontId="5" fillId="0" borderId="0" xfId="0" applyNumberFormat="1" applyFont="1" applyFill="1"/>
    <xf numFmtId="0" fontId="7" fillId="0" borderId="0" xfId="0" applyFont="1" applyFill="1"/>
    <xf numFmtId="41" fontId="5" fillId="32" borderId="5" xfId="0" applyNumberFormat="1" applyFont="1" applyFill="1" applyBorder="1"/>
    <xf numFmtId="43" fontId="38" fillId="6" borderId="5" xfId="77" applyFont="1" applyFill="1" applyBorder="1" applyAlignment="1">
      <alignment vertical="center" wrapText="1"/>
    </xf>
    <xf numFmtId="43" fontId="38" fillId="7" borderId="5" xfId="77" applyFont="1" applyFill="1" applyBorder="1" applyAlignment="1">
      <alignment vertical="center" wrapText="1"/>
    </xf>
    <xf numFmtId="43" fontId="38" fillId="6" borderId="2" xfId="77" applyFont="1" applyFill="1" applyBorder="1" applyAlignment="1">
      <alignment horizontal="center" vertical="center" wrapText="1"/>
    </xf>
    <xf numFmtId="43" fontId="38" fillId="6" borderId="5" xfId="77" applyFont="1" applyFill="1" applyBorder="1"/>
    <xf numFmtId="174" fontId="37" fillId="0" borderId="5" xfId="0" applyNumberFormat="1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left" wrapText="1"/>
    </xf>
    <xf numFmtId="164" fontId="37" fillId="32" borderId="5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/>
    <xf numFmtId="175" fontId="6" fillId="0" borderId="0" xfId="0" applyNumberFormat="1" applyFont="1" applyFill="1"/>
    <xf numFmtId="0" fontId="6" fillId="0" borderId="0" xfId="0" applyFont="1" applyFill="1" applyAlignment="1">
      <alignment horizontal="right"/>
    </xf>
    <xf numFmtId="0" fontId="6" fillId="0" borderId="5" xfId="0" applyFont="1" applyFill="1" applyBorder="1" applyAlignment="1">
      <alignment horizontal="center"/>
    </xf>
    <xf numFmtId="176" fontId="5" fillId="0" borderId="0" xfId="0" applyNumberFormat="1" applyFont="1" applyFill="1"/>
    <xf numFmtId="0" fontId="5" fillId="0" borderId="1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right"/>
    </xf>
    <xf numFmtId="0" fontId="5" fillId="0" borderId="5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center"/>
    </xf>
    <xf numFmtId="0" fontId="7" fillId="0" borderId="18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0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</cellXfs>
  <cellStyles count="7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68"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1_&#1056;&#1072;&#1089;&#1087;&#1088;&#1077;&#1076;&#1077;&#1083;&#1077;&#1085;&#1080;&#1077;_&#1057;&#1052;&#1054;/12_&#1055;&#1088;_17_&#1086;&#1090;%2000.09.2021/2021_&#1054;&#1041;&#1066;&#1045;&#1052;&#1067;_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7_2021/&#1056;&#1072;&#1073;&#1086;&#1095;&#1080;&#1077;%20&#1084;&#1072;&#1090;&#1077;&#1088;&#1080;&#1072;&#1083;&#1099;/&#1072;&#1085;&#1072;&#1083;&#1080;&#1079;/&#1092;&#1072;&#1082;&#1090;%20&#1079;&#1072;%20&#1072;&#1074;&#1075;&#1091;&#1089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7_2021/&#1056;&#1072;&#1073;&#1086;&#1095;&#1080;&#1077;%20&#1084;&#1072;&#1090;&#1077;&#1088;&#1080;&#1072;&#1083;&#1099;/&#1072;&#1085;&#1072;&#1083;&#1080;&#1079;/&#1092;&#1072;&#1082;&#1090;/&#1059;&#1085;&#1080;&#1092;&#1080;&#1094;&#1080;&#1088;&#1086;&#1074;&#1072;&#1085;&#1085;&#1072;&#1103;%20&#1092;&#1086;&#1088;&#1084;&#1072;%20(&#1074;%20&#1088;&#1072;&#1079;&#1088;&#1077;&#1079;&#1077;%20&#1057;&#1052;&#1054;)62%20&#1076;&#1086;%20&#1087;&#1077;&#1088;&#1077;&#1085;&#1086;&#1089;&#1072;%20&#1085;&#1072;%20&#1060;&#1051;&#1050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4_2021_V%20&#1052;&#1054;%20&#1080;%20&#1057;&#1052;&#1054;\&#1087;&#1088;&#1080;&#1083;&#1086;&#1078;&#1077;&#1085;&#1080;&#1077;%20&#1082;%20&#1055;&#1088;&#1086;&#1090;&#1086;&#1082;&#1086;&#1083;&#1091;%204\&#1055;&#1088;&#1080;&#1083;&#1086;&#1078;&#1077;&#1085;&#1080;&#1077;%20&#8470;1.4-1.4.4_2021_&#1054;&#1073;&#1098;&#1077;&#1084;&#1099;%20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_был"/>
      <sheetName val="1_кв_21_был"/>
      <sheetName val="2_кв_21_был"/>
      <sheetName val="3_кв_21_был"/>
      <sheetName val="4_кв_21_был"/>
      <sheetName val="V_МО_изм"/>
      <sheetName val="1_кв_изм"/>
      <sheetName val="2_кв_изм"/>
      <sheetName val="3_кв_изм"/>
      <sheetName val="4_кв_изм"/>
      <sheetName val="V_МО_21_нов"/>
      <sheetName val="1_кв_21_нов"/>
      <sheetName val="2_кв_21_нов"/>
      <sheetName val="3_кв_21_нов"/>
      <sheetName val="4_кв_21_нов"/>
      <sheetName val="Пров"/>
    </sheetNames>
    <sheetDataSet>
      <sheetData sheetId="0">
        <row r="17">
          <cell r="AJ17">
            <v>0</v>
          </cell>
        </row>
        <row r="18">
          <cell r="AJ18">
            <v>0</v>
          </cell>
        </row>
        <row r="19">
          <cell r="AJ19">
            <v>0</v>
          </cell>
        </row>
        <row r="20">
          <cell r="AJ20">
            <v>0</v>
          </cell>
        </row>
        <row r="21">
          <cell r="AJ21">
            <v>0</v>
          </cell>
        </row>
        <row r="23">
          <cell r="AJ23">
            <v>0</v>
          </cell>
        </row>
        <row r="24">
          <cell r="AJ24">
            <v>0</v>
          </cell>
        </row>
        <row r="25">
          <cell r="AJ25">
            <v>0</v>
          </cell>
        </row>
        <row r="26">
          <cell r="AJ26">
            <v>0</v>
          </cell>
        </row>
        <row r="27">
          <cell r="AJ27">
            <v>0</v>
          </cell>
        </row>
        <row r="28">
          <cell r="AJ28">
            <v>0</v>
          </cell>
        </row>
        <row r="30">
          <cell r="AJ30">
            <v>0</v>
          </cell>
        </row>
        <row r="31">
          <cell r="AJ31">
            <v>0</v>
          </cell>
        </row>
        <row r="32">
          <cell r="AJ32">
            <v>20784</v>
          </cell>
        </row>
        <row r="34">
          <cell r="AJ34">
            <v>5700</v>
          </cell>
        </row>
        <row r="35">
          <cell r="AJ35">
            <v>5000</v>
          </cell>
        </row>
        <row r="36">
          <cell r="AJ36">
            <v>6104</v>
          </cell>
        </row>
        <row r="37">
          <cell r="AJ37">
            <v>6200</v>
          </cell>
        </row>
        <row r="38">
          <cell r="AJ38">
            <v>14000</v>
          </cell>
        </row>
        <row r="39">
          <cell r="AJ39">
            <v>12000</v>
          </cell>
        </row>
        <row r="40">
          <cell r="AJ40">
            <v>15995</v>
          </cell>
        </row>
        <row r="41">
          <cell r="AJ41">
            <v>26985</v>
          </cell>
        </row>
        <row r="42">
          <cell r="AJ42">
            <v>2489</v>
          </cell>
        </row>
        <row r="43">
          <cell r="AJ43">
            <v>16770</v>
          </cell>
        </row>
        <row r="44">
          <cell r="AJ44">
            <v>6484</v>
          </cell>
        </row>
        <row r="45">
          <cell r="AJ45">
            <v>20621</v>
          </cell>
        </row>
        <row r="46">
          <cell r="AJ46">
            <v>47102</v>
          </cell>
        </row>
        <row r="47">
          <cell r="AJ47">
            <v>11800</v>
          </cell>
        </row>
        <row r="48">
          <cell r="AJ48">
            <v>5054</v>
          </cell>
        </row>
        <row r="49">
          <cell r="AJ49">
            <v>29540</v>
          </cell>
        </row>
        <row r="50">
          <cell r="AJ50">
            <v>36200</v>
          </cell>
        </row>
        <row r="51">
          <cell r="AJ51">
            <v>5020</v>
          </cell>
        </row>
        <row r="52">
          <cell r="AJ52">
            <v>0</v>
          </cell>
        </row>
        <row r="53">
          <cell r="AJ53">
            <v>0</v>
          </cell>
        </row>
        <row r="54">
          <cell r="AJ54">
            <v>0</v>
          </cell>
        </row>
        <row r="55">
          <cell r="AJ55">
            <v>0</v>
          </cell>
        </row>
        <row r="56">
          <cell r="AJ56">
            <v>0</v>
          </cell>
        </row>
        <row r="57">
          <cell r="AJ57">
            <v>0</v>
          </cell>
        </row>
        <row r="58">
          <cell r="AJ58">
            <v>0</v>
          </cell>
        </row>
        <row r="61">
          <cell r="AJ61">
            <v>0</v>
          </cell>
        </row>
        <row r="63">
          <cell r="AJ63">
            <v>0</v>
          </cell>
        </row>
        <row r="65">
          <cell r="AJ65">
            <v>0</v>
          </cell>
        </row>
        <row r="66">
          <cell r="AJ66">
            <v>0</v>
          </cell>
        </row>
        <row r="67">
          <cell r="AJ67">
            <v>0</v>
          </cell>
        </row>
        <row r="68">
          <cell r="AJ68">
            <v>0</v>
          </cell>
        </row>
        <row r="69">
          <cell r="AJ69">
            <v>0</v>
          </cell>
        </row>
        <row r="70">
          <cell r="AJ70">
            <v>0</v>
          </cell>
        </row>
        <row r="72">
          <cell r="AJ72">
            <v>0</v>
          </cell>
        </row>
        <row r="73">
          <cell r="AJ73">
            <v>0</v>
          </cell>
        </row>
        <row r="74">
          <cell r="AJ74">
            <v>0</v>
          </cell>
        </row>
        <row r="75">
          <cell r="AJ75">
            <v>0</v>
          </cell>
        </row>
        <row r="76">
          <cell r="AJ76">
            <v>0</v>
          </cell>
        </row>
        <row r="77">
          <cell r="AJ77">
            <v>0</v>
          </cell>
        </row>
        <row r="78">
          <cell r="AJ78">
            <v>0</v>
          </cell>
        </row>
        <row r="79">
          <cell r="AJ79">
            <v>0</v>
          </cell>
        </row>
        <row r="80">
          <cell r="AJ80">
            <v>0</v>
          </cell>
        </row>
        <row r="81">
          <cell r="AJ81">
            <v>0</v>
          </cell>
        </row>
        <row r="82">
          <cell r="AJ82">
            <v>0</v>
          </cell>
        </row>
        <row r="83">
          <cell r="AJ83">
            <v>0</v>
          </cell>
        </row>
        <row r="84">
          <cell r="AJ84">
            <v>0</v>
          </cell>
        </row>
        <row r="85">
          <cell r="AJ85">
            <v>0</v>
          </cell>
        </row>
        <row r="86">
          <cell r="AJ86">
            <v>0</v>
          </cell>
        </row>
        <row r="87">
          <cell r="AJ87">
            <v>0</v>
          </cell>
        </row>
        <row r="88">
          <cell r="AJ88">
            <v>0</v>
          </cell>
        </row>
        <row r="89">
          <cell r="AJ89">
            <v>0</v>
          </cell>
        </row>
        <row r="90">
          <cell r="AJ90">
            <v>0</v>
          </cell>
        </row>
        <row r="91">
          <cell r="AJ91">
            <v>0</v>
          </cell>
        </row>
        <row r="92">
          <cell r="AJ92">
            <v>0</v>
          </cell>
        </row>
        <row r="93">
          <cell r="AJ93">
            <v>0</v>
          </cell>
        </row>
        <row r="94">
          <cell r="AJ94">
            <v>0</v>
          </cell>
        </row>
        <row r="95">
          <cell r="AJ95">
            <v>0</v>
          </cell>
        </row>
        <row r="96">
          <cell r="AJ96">
            <v>0</v>
          </cell>
        </row>
        <row r="97">
          <cell r="AJ97">
            <v>0</v>
          </cell>
        </row>
        <row r="98">
          <cell r="AJ98">
            <v>0</v>
          </cell>
        </row>
        <row r="99">
          <cell r="AJ99">
            <v>0</v>
          </cell>
        </row>
        <row r="100">
          <cell r="AJ100">
            <v>0</v>
          </cell>
        </row>
        <row r="101">
          <cell r="AJ101">
            <v>0</v>
          </cell>
        </row>
        <row r="102">
          <cell r="AJ102">
            <v>0</v>
          </cell>
        </row>
        <row r="103">
          <cell r="AJ103">
            <v>0</v>
          </cell>
        </row>
        <row r="104">
          <cell r="AJ104">
            <v>0</v>
          </cell>
        </row>
        <row r="107">
          <cell r="AJ10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E17">
            <v>53110</v>
          </cell>
          <cell r="AJ17">
            <v>0</v>
          </cell>
        </row>
        <row r="18">
          <cell r="AJ18">
            <v>0</v>
          </cell>
        </row>
        <row r="19">
          <cell r="AJ19">
            <v>0</v>
          </cell>
        </row>
        <row r="20">
          <cell r="AJ20">
            <v>0</v>
          </cell>
        </row>
        <row r="21">
          <cell r="AJ21">
            <v>0</v>
          </cell>
        </row>
        <row r="23">
          <cell r="AJ23">
            <v>0</v>
          </cell>
        </row>
        <row r="24">
          <cell r="AJ24">
            <v>0</v>
          </cell>
        </row>
        <row r="25">
          <cell r="AJ25">
            <v>0</v>
          </cell>
        </row>
        <row r="26">
          <cell r="AJ26">
            <v>0</v>
          </cell>
        </row>
        <row r="27">
          <cell r="AJ27">
            <v>0</v>
          </cell>
        </row>
        <row r="28">
          <cell r="AJ28">
            <v>0</v>
          </cell>
        </row>
        <row r="30">
          <cell r="AJ30">
            <v>0</v>
          </cell>
        </row>
        <row r="31">
          <cell r="AJ31">
            <v>0</v>
          </cell>
        </row>
        <row r="32">
          <cell r="AJ32">
            <v>14039</v>
          </cell>
        </row>
        <row r="34">
          <cell r="AJ34">
            <v>1886</v>
          </cell>
        </row>
        <row r="35">
          <cell r="AJ35">
            <v>2523</v>
          </cell>
        </row>
        <row r="36">
          <cell r="AJ36">
            <v>3085</v>
          </cell>
        </row>
        <row r="37">
          <cell r="AJ37">
            <v>4166</v>
          </cell>
        </row>
        <row r="38">
          <cell r="AJ38">
            <v>1517</v>
          </cell>
        </row>
        <row r="39">
          <cell r="AJ39">
            <v>7174</v>
          </cell>
        </row>
        <row r="40">
          <cell r="AJ40">
            <v>7075</v>
          </cell>
        </row>
        <row r="41">
          <cell r="AJ41">
            <v>20569</v>
          </cell>
        </row>
        <row r="42">
          <cell r="AJ42">
            <v>2961</v>
          </cell>
        </row>
        <row r="43">
          <cell r="AJ43">
            <v>11710</v>
          </cell>
        </row>
        <row r="44">
          <cell r="AJ44">
            <v>5148</v>
          </cell>
        </row>
        <row r="45">
          <cell r="AJ45">
            <v>7393</v>
          </cell>
        </row>
        <row r="46">
          <cell r="AJ46">
            <v>1524</v>
          </cell>
        </row>
        <row r="47">
          <cell r="AJ47">
            <v>8182</v>
          </cell>
        </row>
        <row r="48">
          <cell r="AJ48">
            <v>2068</v>
          </cell>
        </row>
        <row r="49">
          <cell r="AJ49">
            <v>27516</v>
          </cell>
        </row>
        <row r="50">
          <cell r="AJ50">
            <v>30831</v>
          </cell>
        </row>
        <row r="51">
          <cell r="AJ51">
            <v>3902</v>
          </cell>
        </row>
        <row r="52">
          <cell r="AJ52">
            <v>0</v>
          </cell>
        </row>
        <row r="53">
          <cell r="AJ53">
            <v>0</v>
          </cell>
        </row>
        <row r="54">
          <cell r="AJ54">
            <v>0</v>
          </cell>
        </row>
        <row r="55">
          <cell r="AJ55">
            <v>0</v>
          </cell>
        </row>
        <row r="56">
          <cell r="AJ56">
            <v>0</v>
          </cell>
        </row>
        <row r="57">
          <cell r="AJ57">
            <v>0</v>
          </cell>
        </row>
        <row r="58">
          <cell r="AJ58">
            <v>0</v>
          </cell>
        </row>
        <row r="61">
          <cell r="AJ61">
            <v>0</v>
          </cell>
        </row>
        <row r="63">
          <cell r="AJ63">
            <v>0</v>
          </cell>
        </row>
        <row r="65">
          <cell r="AJ65">
            <v>0</v>
          </cell>
        </row>
        <row r="66">
          <cell r="AJ66">
            <v>0</v>
          </cell>
        </row>
        <row r="67">
          <cell r="AJ67">
            <v>0</v>
          </cell>
        </row>
        <row r="68">
          <cell r="AJ68">
            <v>0</v>
          </cell>
        </row>
        <row r="69">
          <cell r="AJ69">
            <v>0</v>
          </cell>
        </row>
        <row r="70">
          <cell r="AJ70">
            <v>0</v>
          </cell>
        </row>
        <row r="72">
          <cell r="AJ72">
            <v>0</v>
          </cell>
        </row>
        <row r="73">
          <cell r="AJ73">
            <v>0</v>
          </cell>
        </row>
        <row r="74">
          <cell r="AJ74">
            <v>0</v>
          </cell>
        </row>
        <row r="75">
          <cell r="AJ75">
            <v>0</v>
          </cell>
        </row>
        <row r="76">
          <cell r="AJ76">
            <v>0</v>
          </cell>
        </row>
        <row r="77">
          <cell r="AJ77">
            <v>0</v>
          </cell>
        </row>
        <row r="78">
          <cell r="AJ78">
            <v>0</v>
          </cell>
        </row>
        <row r="79">
          <cell r="AJ79">
            <v>0</v>
          </cell>
        </row>
        <row r="80">
          <cell r="AJ80">
            <v>0</v>
          </cell>
        </row>
        <row r="81">
          <cell r="AJ81">
            <v>0</v>
          </cell>
        </row>
        <row r="82">
          <cell r="AJ82">
            <v>0</v>
          </cell>
        </row>
        <row r="83">
          <cell r="AJ83">
            <v>0</v>
          </cell>
        </row>
        <row r="84">
          <cell r="AJ84">
            <v>0</v>
          </cell>
        </row>
        <row r="85">
          <cell r="AJ85">
            <v>0</v>
          </cell>
        </row>
        <row r="86">
          <cell r="AJ86">
            <v>0</v>
          </cell>
        </row>
        <row r="87">
          <cell r="AJ87">
            <v>0</v>
          </cell>
        </row>
        <row r="88">
          <cell r="AJ88">
            <v>0</v>
          </cell>
        </row>
        <row r="89">
          <cell r="AJ89">
            <v>0</v>
          </cell>
        </row>
        <row r="90">
          <cell r="AJ90">
            <v>0</v>
          </cell>
        </row>
        <row r="91">
          <cell r="AJ91">
            <v>0</v>
          </cell>
        </row>
        <row r="92">
          <cell r="AJ92">
            <v>0</v>
          </cell>
        </row>
        <row r="93">
          <cell r="AJ93">
            <v>0</v>
          </cell>
        </row>
        <row r="94">
          <cell r="AJ94">
            <v>0</v>
          </cell>
        </row>
        <row r="95">
          <cell r="AJ95">
            <v>0</v>
          </cell>
        </row>
        <row r="96">
          <cell r="AJ96">
            <v>0</v>
          </cell>
        </row>
        <row r="97">
          <cell r="AJ97">
            <v>0</v>
          </cell>
        </row>
        <row r="98">
          <cell r="AJ98">
            <v>0</v>
          </cell>
        </row>
        <row r="99">
          <cell r="AJ99">
            <v>0</v>
          </cell>
        </row>
        <row r="100">
          <cell r="AJ100">
            <v>0</v>
          </cell>
        </row>
        <row r="101">
          <cell r="AJ101">
            <v>0</v>
          </cell>
        </row>
        <row r="102">
          <cell r="AJ102">
            <v>0</v>
          </cell>
        </row>
        <row r="103">
          <cell r="AJ103">
            <v>0</v>
          </cell>
        </row>
        <row r="104">
          <cell r="AJ104">
            <v>0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AI17">
            <v>0</v>
          </cell>
        </row>
      </sheetData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  <sheetName val="1_кв_21"/>
      <sheetName val="2_кв_21"/>
      <sheetName val="3_кв_21"/>
      <sheetName val="4_кв_21"/>
    </sheetNames>
    <sheetDataSet>
      <sheetData sheetId="0">
        <row r="17">
          <cell r="AI17">
            <v>399</v>
          </cell>
        </row>
        <row r="108">
          <cell r="AI108">
            <v>60006</v>
          </cell>
        </row>
      </sheetData>
      <sheetData sheetId="1">
        <row r="17">
          <cell r="AI17">
            <v>100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9">
    <tabColor rgb="FF7030A0"/>
    <pageSetUpPr fitToPage="1"/>
  </sheetPr>
  <dimension ref="A1:AA103"/>
  <sheetViews>
    <sheetView tabSelected="1" zoomScale="40" zoomScaleNormal="40" zoomScaleSheetLayoutView="50" workbookViewId="0">
      <pane xSplit="3" ySplit="7" topLeftCell="D8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Q20" sqref="Q20"/>
    </sheetView>
  </sheetViews>
  <sheetFormatPr defaultRowHeight="26.25" x14ac:dyDescent="0.4"/>
  <cols>
    <col min="1" max="1" width="8.77734375" style="1" bestFit="1" customWidth="1"/>
    <col min="2" max="2" width="82" style="1" customWidth="1"/>
    <col min="3" max="3" width="8.21875" style="1" hidden="1" customWidth="1"/>
    <col min="4" max="4" width="18.88671875" style="1" customWidth="1"/>
    <col min="5" max="5" width="28.21875" style="1" hidden="1" customWidth="1"/>
    <col min="6" max="6" width="21" style="1" customWidth="1"/>
    <col min="7" max="7" width="27.109375" style="1" customWidth="1"/>
    <col min="8" max="8" width="19.77734375" style="1" hidden="1" customWidth="1"/>
    <col min="9" max="9" width="22.77734375" style="1" customWidth="1"/>
    <col min="10" max="10" width="18.77734375" style="1" customWidth="1"/>
    <col min="11" max="11" width="24" style="1" customWidth="1"/>
    <col min="12" max="12" width="25.77734375" style="1" customWidth="1"/>
    <col min="13" max="13" width="28.5546875" style="1" customWidth="1"/>
    <col min="14" max="14" width="32" style="1" customWidth="1"/>
    <col min="15" max="15" width="32.6640625" style="1" customWidth="1"/>
    <col min="16" max="16" width="26.6640625" style="1" customWidth="1"/>
    <col min="17" max="17" width="23.77734375" style="1" customWidth="1"/>
    <col min="18" max="18" width="28.88671875" style="1" hidden="1" customWidth="1"/>
    <col min="19" max="19" width="26.6640625" style="1" hidden="1" customWidth="1"/>
    <col min="20" max="21" width="30.88671875" style="1" hidden="1" customWidth="1"/>
    <col min="22" max="22" width="73.6640625" style="1" hidden="1" customWidth="1"/>
    <col min="23" max="23" width="21.33203125" style="1" hidden="1" customWidth="1"/>
    <col min="24" max="24" width="23.109375" style="3" customWidth="1"/>
    <col min="25" max="25" width="25.88671875" style="1" hidden="1" customWidth="1"/>
    <col min="26" max="26" width="24.6640625" style="1" hidden="1" customWidth="1"/>
    <col min="27" max="27" width="54.33203125" style="1" customWidth="1"/>
    <col min="28" max="16384" width="8.88671875" style="1"/>
  </cols>
  <sheetData>
    <row r="1" spans="1:27" ht="66" customHeight="1" x14ac:dyDescent="0.45">
      <c r="B1" s="104" t="s">
        <v>183</v>
      </c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2" t="s">
        <v>184</v>
      </c>
      <c r="R1" s="60"/>
      <c r="S1" s="60"/>
      <c r="T1" s="60"/>
      <c r="U1" s="60"/>
      <c r="V1" s="60"/>
      <c r="W1" s="60"/>
      <c r="X1" s="92" t="s">
        <v>185</v>
      </c>
      <c r="Y1" s="92"/>
      <c r="Z1" s="92"/>
    </row>
    <row r="2" spans="1:27" ht="63.75" customHeight="1" x14ac:dyDescent="0.4">
      <c r="A2" s="101" t="s">
        <v>0</v>
      </c>
      <c r="B2" s="101" t="s">
        <v>1</v>
      </c>
      <c r="C2" s="102" t="s">
        <v>2</v>
      </c>
      <c r="D2" s="100" t="s">
        <v>181</v>
      </c>
      <c r="E2" s="53"/>
      <c r="F2" s="101" t="s">
        <v>174</v>
      </c>
      <c r="G2" s="101" t="s">
        <v>175</v>
      </c>
      <c r="H2" s="53"/>
      <c r="I2" s="101" t="s">
        <v>176</v>
      </c>
      <c r="J2" s="101" t="s">
        <v>4</v>
      </c>
      <c r="K2" s="101"/>
      <c r="L2" s="101"/>
      <c r="M2" s="61">
        <v>8</v>
      </c>
      <c r="N2" s="105" t="s">
        <v>180</v>
      </c>
      <c r="O2" s="105" t="s">
        <v>171</v>
      </c>
      <c r="P2" s="105" t="s">
        <v>5</v>
      </c>
      <c r="Q2" s="103" t="s">
        <v>6</v>
      </c>
      <c r="X2" s="93" t="s">
        <v>182</v>
      </c>
      <c r="Y2" s="94"/>
      <c r="Z2" s="94"/>
      <c r="AA2" s="89" t="s">
        <v>169</v>
      </c>
    </row>
    <row r="3" spans="1:27" ht="26.25" customHeight="1" x14ac:dyDescent="0.25">
      <c r="A3" s="101"/>
      <c r="B3" s="101"/>
      <c r="C3" s="102"/>
      <c r="D3" s="100"/>
      <c r="E3" s="101" t="s">
        <v>3</v>
      </c>
      <c r="F3" s="101"/>
      <c r="G3" s="101"/>
      <c r="H3" s="101" t="s">
        <v>170</v>
      </c>
      <c r="I3" s="101"/>
      <c r="J3" s="101"/>
      <c r="K3" s="101"/>
      <c r="L3" s="101"/>
      <c r="M3" s="101" t="s">
        <v>179</v>
      </c>
      <c r="N3" s="106"/>
      <c r="O3" s="106"/>
      <c r="P3" s="106"/>
      <c r="Q3" s="103"/>
      <c r="R3" s="95" t="s">
        <v>7</v>
      </c>
      <c r="S3" s="4"/>
      <c r="T3" s="97"/>
      <c r="U3" s="98"/>
      <c r="V3" s="99" t="s">
        <v>8</v>
      </c>
      <c r="W3" s="65"/>
      <c r="X3" s="100" t="s">
        <v>168</v>
      </c>
      <c r="Y3" s="100" t="s">
        <v>173</v>
      </c>
      <c r="Z3" s="100" t="s">
        <v>172</v>
      </c>
      <c r="AA3" s="90"/>
    </row>
    <row r="4" spans="1:27" ht="116.25" customHeight="1" x14ac:dyDescent="0.25">
      <c r="A4" s="101"/>
      <c r="B4" s="101"/>
      <c r="C4" s="102"/>
      <c r="D4" s="100"/>
      <c r="E4" s="101"/>
      <c r="F4" s="101"/>
      <c r="G4" s="101"/>
      <c r="H4" s="101"/>
      <c r="I4" s="101"/>
      <c r="J4" s="47" t="s">
        <v>9</v>
      </c>
      <c r="K4" s="47" t="s">
        <v>177</v>
      </c>
      <c r="L4" s="47" t="s">
        <v>178</v>
      </c>
      <c r="M4" s="101"/>
      <c r="N4" s="107"/>
      <c r="O4" s="107"/>
      <c r="P4" s="107"/>
      <c r="Q4" s="103"/>
      <c r="R4" s="96"/>
      <c r="S4" s="5"/>
      <c r="T4" s="6" t="s">
        <v>10</v>
      </c>
      <c r="U4" s="6" t="s">
        <v>11</v>
      </c>
      <c r="V4" s="99"/>
      <c r="W4" s="65"/>
      <c r="X4" s="100"/>
      <c r="Y4" s="100"/>
      <c r="Z4" s="100"/>
      <c r="AA4" s="91"/>
    </row>
    <row r="5" spans="1:27" ht="22.5" customHeight="1" x14ac:dyDescent="0.3">
      <c r="A5" s="7" t="s">
        <v>12</v>
      </c>
      <c r="B5" s="7" t="s">
        <v>13</v>
      </c>
      <c r="C5" s="8"/>
      <c r="D5" s="7">
        <v>2</v>
      </c>
      <c r="E5" s="7">
        <v>3</v>
      </c>
      <c r="F5" s="7">
        <v>3</v>
      </c>
      <c r="G5" s="7">
        <v>4</v>
      </c>
      <c r="H5" s="7">
        <v>6</v>
      </c>
      <c r="I5" s="7">
        <v>5</v>
      </c>
      <c r="J5" s="7">
        <v>6</v>
      </c>
      <c r="K5" s="7">
        <v>7</v>
      </c>
      <c r="L5" s="7">
        <v>8</v>
      </c>
      <c r="M5" s="7">
        <v>9</v>
      </c>
      <c r="N5" s="7">
        <v>10</v>
      </c>
      <c r="O5" s="7">
        <v>11</v>
      </c>
      <c r="P5" s="7">
        <v>12</v>
      </c>
      <c r="Q5" s="7">
        <v>13</v>
      </c>
      <c r="R5" s="7">
        <v>10</v>
      </c>
      <c r="S5" s="7">
        <v>10</v>
      </c>
      <c r="T5" s="7">
        <v>10</v>
      </c>
      <c r="U5" s="7">
        <v>10</v>
      </c>
      <c r="V5" s="7">
        <v>10</v>
      </c>
      <c r="W5" s="7"/>
      <c r="X5" s="7">
        <v>14</v>
      </c>
      <c r="Y5" s="7">
        <v>15</v>
      </c>
      <c r="Z5" s="7">
        <v>16</v>
      </c>
      <c r="AA5" s="87">
        <v>17</v>
      </c>
    </row>
    <row r="6" spans="1:27" hidden="1" x14ac:dyDescent="0.4">
      <c r="A6" s="9"/>
      <c r="B6" s="10" t="s">
        <v>14</v>
      </c>
      <c r="C6" s="11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48"/>
      <c r="W6" s="48"/>
      <c r="X6" s="54"/>
      <c r="Y6" s="53"/>
      <c r="Z6" s="53"/>
      <c r="AA6" s="53"/>
    </row>
    <row r="7" spans="1:27" ht="57.75" customHeight="1" x14ac:dyDescent="0.4">
      <c r="A7" s="13">
        <v>1</v>
      </c>
      <c r="B7" s="14" t="s">
        <v>15</v>
      </c>
      <c r="C7" s="15">
        <v>63</v>
      </c>
      <c r="D7" s="17">
        <f>[2]V_МО_21_был!AJ17</f>
        <v>0</v>
      </c>
      <c r="E7" s="16" t="e">
        <f>D7-#REF!</f>
        <v>#REF!</v>
      </c>
      <c r="F7" s="16">
        <f>ROUND(D7/12*8,0)</f>
        <v>0</v>
      </c>
      <c r="G7" s="81">
        <f>[3]Итого!AJ17</f>
        <v>0</v>
      </c>
      <c r="H7" s="16"/>
      <c r="I7" s="59">
        <f>IFERROR(ROUND(G7/F7*100,2),0)</f>
        <v>0</v>
      </c>
      <c r="J7" s="16">
        <f>G7-F7</f>
        <v>0</v>
      </c>
      <c r="K7" s="16">
        <f>IFERROR(IF(J7&gt;0,J7,0),0)</f>
        <v>0</v>
      </c>
      <c r="L7" s="16">
        <f>IFERROR(IF(J7&lt;0,J7,0),0)</f>
        <v>0</v>
      </c>
      <c r="M7" s="16">
        <f>ROUND((G7/M$2),0)</f>
        <v>0</v>
      </c>
      <c r="N7" s="16">
        <f>ROUND((F7-G7),0)</f>
        <v>0</v>
      </c>
      <c r="O7" s="16">
        <f>ROUND((D7-G7),0)</f>
        <v>0</v>
      </c>
      <c r="P7" s="39">
        <f>IFERROR(ROUND((O7/M7),1),0)</f>
        <v>0</v>
      </c>
      <c r="Q7" s="16"/>
      <c r="R7" s="16">
        <f>L7</f>
        <v>0</v>
      </c>
      <c r="S7" s="16"/>
      <c r="T7" s="16"/>
      <c r="U7" s="16"/>
      <c r="V7" s="49"/>
      <c r="W7" s="49"/>
      <c r="X7" s="55"/>
      <c r="Y7" s="55">
        <f>ROUND(L7*$X$102,0)</f>
        <v>0</v>
      </c>
      <c r="Z7" s="55"/>
      <c r="AA7" s="53"/>
    </row>
    <row r="8" spans="1:27" ht="47.25" customHeight="1" x14ac:dyDescent="0.4">
      <c r="A8" s="13">
        <v>2</v>
      </c>
      <c r="B8" s="14" t="s">
        <v>16</v>
      </c>
      <c r="C8" s="15">
        <v>64</v>
      </c>
      <c r="D8" s="17">
        <f>[2]V_МО_21_был!AJ18</f>
        <v>0</v>
      </c>
      <c r="E8" s="16" t="e">
        <f>D8-#REF!</f>
        <v>#REF!</v>
      </c>
      <c r="F8" s="16">
        <f>ROUND(D8/12*8,0)</f>
        <v>0</v>
      </c>
      <c r="G8" s="81">
        <f>[3]Итого!AJ18</f>
        <v>0</v>
      </c>
      <c r="H8" s="16"/>
      <c r="I8" s="59">
        <f t="shared" ref="I8:I71" si="0">IFERROR(ROUND(G8/F8*100,2),0)</f>
        <v>0</v>
      </c>
      <c r="J8" s="16">
        <f t="shared" ref="J8:J22" si="1">G8-F8</f>
        <v>0</v>
      </c>
      <c r="K8" s="16">
        <f t="shared" ref="K8:K48" si="2">IFERROR(IF(J8&gt;0,J8,0),0)</f>
        <v>0</v>
      </c>
      <c r="L8" s="16">
        <f t="shared" ref="L8:L11" si="3">IFERROR(IF(J8&lt;0,J8,0),0)</f>
        <v>0</v>
      </c>
      <c r="M8" s="16">
        <f t="shared" ref="M8:M11" si="4">ROUND((G8/M$2),0)</f>
        <v>0</v>
      </c>
      <c r="N8" s="16">
        <f>ROUND((F8-G8),0)</f>
        <v>0</v>
      </c>
      <c r="O8" s="16">
        <f t="shared" ref="O8:O11" si="5">ROUND((D8-G8),0)</f>
        <v>0</v>
      </c>
      <c r="P8" s="39">
        <f t="shared" ref="P8:P11" si="6">IFERROR(ROUND((O8/M8),1),0)</f>
        <v>0</v>
      </c>
      <c r="Q8" s="16"/>
      <c r="R8" s="16">
        <f>L8</f>
        <v>0</v>
      </c>
      <c r="S8" s="16"/>
      <c r="T8" s="16"/>
      <c r="U8" s="16"/>
      <c r="V8" s="49"/>
      <c r="W8" s="49"/>
      <c r="X8" s="55">
        <f t="shared" ref="X8:X11" si="7">Y8+Z8</f>
        <v>0</v>
      </c>
      <c r="Y8" s="55"/>
      <c r="Z8" s="55"/>
      <c r="AA8" s="53"/>
    </row>
    <row r="9" spans="1:27" ht="27.75" x14ac:dyDescent="0.4">
      <c r="A9" s="13">
        <v>3</v>
      </c>
      <c r="B9" s="14" t="s">
        <v>17</v>
      </c>
      <c r="C9" s="15">
        <v>67</v>
      </c>
      <c r="D9" s="17">
        <f>[2]V_МО_21_был!AJ19</f>
        <v>0</v>
      </c>
      <c r="E9" s="16" t="e">
        <f>D9-#REF!</f>
        <v>#REF!</v>
      </c>
      <c r="F9" s="16">
        <f t="shared" ref="F9:F11" si="8">ROUND(D9/12*8,0)</f>
        <v>0</v>
      </c>
      <c r="G9" s="81">
        <f>[3]Итого!AJ19</f>
        <v>0</v>
      </c>
      <c r="H9" s="16"/>
      <c r="I9" s="38">
        <f t="shared" si="0"/>
        <v>0</v>
      </c>
      <c r="J9" s="16">
        <f t="shared" si="1"/>
        <v>0</v>
      </c>
      <c r="K9" s="16">
        <f t="shared" si="2"/>
        <v>0</v>
      </c>
      <c r="L9" s="16">
        <f t="shared" si="3"/>
        <v>0</v>
      </c>
      <c r="M9" s="16">
        <f t="shared" si="4"/>
        <v>0</v>
      </c>
      <c r="N9" s="16">
        <f>ROUND((F9-G9),0)</f>
        <v>0</v>
      </c>
      <c r="O9" s="16">
        <f t="shared" si="5"/>
        <v>0</v>
      </c>
      <c r="P9" s="39">
        <f t="shared" si="6"/>
        <v>0</v>
      </c>
      <c r="Q9" s="16"/>
      <c r="R9" s="16">
        <f>ROUND(G9/2*12,0)-D9</f>
        <v>0</v>
      </c>
      <c r="S9" s="16"/>
      <c r="T9" s="16"/>
      <c r="U9" s="16"/>
      <c r="V9" s="49"/>
      <c r="W9" s="49"/>
      <c r="X9" s="55">
        <f t="shared" si="7"/>
        <v>0</v>
      </c>
      <c r="Y9" s="55"/>
      <c r="Z9" s="55"/>
      <c r="AA9" s="53"/>
    </row>
    <row r="10" spans="1:27" ht="27.75" x14ac:dyDescent="0.4">
      <c r="A10" s="13">
        <v>4</v>
      </c>
      <c r="B10" s="14" t="s">
        <v>18</v>
      </c>
      <c r="C10" s="15">
        <v>86</v>
      </c>
      <c r="D10" s="17">
        <f>[2]V_МО_21_был!AJ20</f>
        <v>0</v>
      </c>
      <c r="E10" s="16" t="e">
        <f>D10-#REF!</f>
        <v>#REF!</v>
      </c>
      <c r="F10" s="16">
        <f t="shared" si="8"/>
        <v>0</v>
      </c>
      <c r="G10" s="81">
        <f>[3]Итого!AJ20</f>
        <v>0</v>
      </c>
      <c r="H10" s="16"/>
      <c r="I10" s="38">
        <f t="shared" si="0"/>
        <v>0</v>
      </c>
      <c r="J10" s="16">
        <f t="shared" si="1"/>
        <v>0</v>
      </c>
      <c r="K10" s="16">
        <f t="shared" si="2"/>
        <v>0</v>
      </c>
      <c r="L10" s="16">
        <f t="shared" si="3"/>
        <v>0</v>
      </c>
      <c r="M10" s="16">
        <f t="shared" si="4"/>
        <v>0</v>
      </c>
      <c r="N10" s="16">
        <f>ROUND((F10-G10),0)</f>
        <v>0</v>
      </c>
      <c r="O10" s="16">
        <f t="shared" si="5"/>
        <v>0</v>
      </c>
      <c r="P10" s="39">
        <f t="shared" si="6"/>
        <v>0</v>
      </c>
      <c r="Q10" s="16"/>
      <c r="R10" s="16"/>
      <c r="S10" s="16"/>
      <c r="T10" s="16"/>
      <c r="U10" s="16"/>
      <c r="V10" s="49"/>
      <c r="W10" s="49"/>
      <c r="X10" s="55">
        <f t="shared" si="7"/>
        <v>0</v>
      </c>
      <c r="Y10" s="55"/>
      <c r="Z10" s="55"/>
      <c r="AA10" s="53"/>
    </row>
    <row r="11" spans="1:27" ht="27.75" x14ac:dyDescent="0.4">
      <c r="A11" s="13">
        <v>5</v>
      </c>
      <c r="B11" s="14" t="s">
        <v>19</v>
      </c>
      <c r="C11" s="15">
        <v>1</v>
      </c>
      <c r="D11" s="17">
        <f>[2]V_МО_21_был!AJ21</f>
        <v>0</v>
      </c>
      <c r="E11" s="16" t="e">
        <f>D11-#REF!</f>
        <v>#REF!</v>
      </c>
      <c r="F11" s="16">
        <f t="shared" si="8"/>
        <v>0</v>
      </c>
      <c r="G11" s="81">
        <f>[3]Итого!AJ21</f>
        <v>0</v>
      </c>
      <c r="H11" s="16"/>
      <c r="I11" s="38">
        <f t="shared" si="0"/>
        <v>0</v>
      </c>
      <c r="J11" s="16">
        <f t="shared" si="1"/>
        <v>0</v>
      </c>
      <c r="K11" s="16">
        <f t="shared" si="2"/>
        <v>0</v>
      </c>
      <c r="L11" s="16">
        <f t="shared" si="3"/>
        <v>0</v>
      </c>
      <c r="M11" s="16">
        <f t="shared" si="4"/>
        <v>0</v>
      </c>
      <c r="N11" s="16">
        <f>ROUND((F11-G11),0)</f>
        <v>0</v>
      </c>
      <c r="O11" s="16">
        <f t="shared" si="5"/>
        <v>0</v>
      </c>
      <c r="P11" s="39">
        <f t="shared" si="6"/>
        <v>0</v>
      </c>
      <c r="Q11" s="16"/>
      <c r="R11" s="16"/>
      <c r="S11" s="16"/>
      <c r="T11" s="16"/>
      <c r="U11" s="16"/>
      <c r="V11" s="49"/>
      <c r="W11" s="49"/>
      <c r="X11" s="55">
        <f t="shared" si="7"/>
        <v>0</v>
      </c>
      <c r="Y11" s="55"/>
      <c r="Z11" s="55"/>
      <c r="AA11" s="53"/>
    </row>
    <row r="12" spans="1:27" ht="27.75" x14ac:dyDescent="0.35">
      <c r="A12" s="18"/>
      <c r="B12" s="19" t="s">
        <v>20</v>
      </c>
      <c r="C12" s="20"/>
      <c r="D12" s="68">
        <f>SUM(D7:D11)</f>
        <v>0</v>
      </c>
      <c r="E12" s="21" t="e">
        <f t="shared" ref="E12:W12" si="9">SUM(E7:E11)</f>
        <v>#REF!</v>
      </c>
      <c r="F12" s="21">
        <f>SUM(F7:F11)</f>
        <v>0</v>
      </c>
      <c r="G12" s="21">
        <f>SUM(G7:G11)</f>
        <v>0</v>
      </c>
      <c r="H12" s="21">
        <f t="shared" si="9"/>
        <v>0</v>
      </c>
      <c r="I12" s="69">
        <f t="shared" si="0"/>
        <v>0</v>
      </c>
      <c r="J12" s="21">
        <f t="shared" si="9"/>
        <v>0</v>
      </c>
      <c r="K12" s="21">
        <f t="shared" si="9"/>
        <v>0</v>
      </c>
      <c r="L12" s="21">
        <f t="shared" si="9"/>
        <v>0</v>
      </c>
      <c r="M12" s="21">
        <f t="shared" si="9"/>
        <v>0</v>
      </c>
      <c r="N12" s="21">
        <f t="shared" si="9"/>
        <v>0</v>
      </c>
      <c r="O12" s="21">
        <f t="shared" si="9"/>
        <v>0</v>
      </c>
      <c r="P12" s="78">
        <f>IFERROR(ROUND((O12/M12),1),0)</f>
        <v>0</v>
      </c>
      <c r="Q12" s="21">
        <f t="shared" si="9"/>
        <v>0</v>
      </c>
      <c r="R12" s="21">
        <f t="shared" si="9"/>
        <v>0</v>
      </c>
      <c r="S12" s="21">
        <f t="shared" si="9"/>
        <v>0</v>
      </c>
      <c r="T12" s="21">
        <f t="shared" si="9"/>
        <v>0</v>
      </c>
      <c r="U12" s="21">
        <f t="shared" si="9"/>
        <v>0</v>
      </c>
      <c r="V12" s="21">
        <f t="shared" si="9"/>
        <v>0</v>
      </c>
      <c r="W12" s="21">
        <f t="shared" si="9"/>
        <v>0</v>
      </c>
      <c r="X12" s="56">
        <f>SUM(X7:X11)</f>
        <v>0</v>
      </c>
      <c r="Y12" s="56">
        <f t="shared" ref="Y12:Z12" si="10">SUM(Y7:Y11)</f>
        <v>0</v>
      </c>
      <c r="Z12" s="56">
        <f t="shared" si="10"/>
        <v>0</v>
      </c>
      <c r="AA12" s="70"/>
    </row>
    <row r="13" spans="1:27" ht="27.75" customHeight="1" x14ac:dyDescent="0.4">
      <c r="A13" s="13">
        <v>6</v>
      </c>
      <c r="B13" s="14" t="s">
        <v>21</v>
      </c>
      <c r="C13" s="22" t="s">
        <v>22</v>
      </c>
      <c r="D13" s="17">
        <f>[2]V_МО_21_был!AJ23</f>
        <v>0</v>
      </c>
      <c r="E13" s="16" t="e">
        <f>D13-#REF!</f>
        <v>#REF!</v>
      </c>
      <c r="F13" s="16">
        <f t="shared" ref="F13:F18" si="11">ROUND(D13/12*8,0)</f>
        <v>0</v>
      </c>
      <c r="G13" s="16">
        <f>[3]Итого!AJ23</f>
        <v>0</v>
      </c>
      <c r="H13" s="16"/>
      <c r="I13" s="38">
        <f t="shared" si="0"/>
        <v>0</v>
      </c>
      <c r="J13" s="16">
        <f t="shared" si="1"/>
        <v>0</v>
      </c>
      <c r="K13" s="16">
        <f t="shared" si="2"/>
        <v>0</v>
      </c>
      <c r="L13" s="16">
        <f t="shared" ref="L13:L18" si="12">IFERROR(IF(J13&lt;0,J13,0),0)</f>
        <v>0</v>
      </c>
      <c r="M13" s="16">
        <f t="shared" ref="M13:M18" si="13">ROUND((G13/M$2),0)</f>
        <v>0</v>
      </c>
      <c r="N13" s="16">
        <f t="shared" ref="N13:N20" si="14">ROUND((F13-G13),0)</f>
        <v>0</v>
      </c>
      <c r="O13" s="16">
        <f t="shared" ref="O13:O20" si="15">ROUND((D13-G13),0)</f>
        <v>0</v>
      </c>
      <c r="P13" s="39">
        <f t="shared" ref="P13:P19" si="16">IFERROR(ROUND((O13/M13),1),0)</f>
        <v>0</v>
      </c>
      <c r="Q13" s="16"/>
      <c r="R13" s="16"/>
      <c r="S13" s="16"/>
      <c r="T13" s="16"/>
      <c r="U13" s="16"/>
      <c r="V13" s="49"/>
      <c r="W13" s="49"/>
      <c r="X13" s="55">
        <f t="shared" ref="X13:X18" si="17">Y13+Z13</f>
        <v>0</v>
      </c>
      <c r="Y13" s="55"/>
      <c r="Z13" s="55"/>
      <c r="AA13" s="53"/>
    </row>
    <row r="14" spans="1:27" ht="27.75" x14ac:dyDescent="0.4">
      <c r="A14" s="13">
        <f>A13+1</f>
        <v>7</v>
      </c>
      <c r="B14" s="14" t="s">
        <v>23</v>
      </c>
      <c r="C14" s="22" t="s">
        <v>24</v>
      </c>
      <c r="D14" s="17">
        <f>[2]V_МО_21_был!AJ24</f>
        <v>0</v>
      </c>
      <c r="E14" s="16" t="e">
        <f>D14-#REF!</f>
        <v>#REF!</v>
      </c>
      <c r="F14" s="16">
        <f t="shared" si="11"/>
        <v>0</v>
      </c>
      <c r="G14" s="16">
        <f>[3]Итого!AJ24</f>
        <v>0</v>
      </c>
      <c r="H14" s="16"/>
      <c r="I14" s="38">
        <f t="shared" si="0"/>
        <v>0</v>
      </c>
      <c r="J14" s="16">
        <f t="shared" si="1"/>
        <v>0</v>
      </c>
      <c r="K14" s="16">
        <f t="shared" si="2"/>
        <v>0</v>
      </c>
      <c r="L14" s="16">
        <f t="shared" si="12"/>
        <v>0</v>
      </c>
      <c r="M14" s="16">
        <f t="shared" si="13"/>
        <v>0</v>
      </c>
      <c r="N14" s="16">
        <f t="shared" si="14"/>
        <v>0</v>
      </c>
      <c r="O14" s="16">
        <f t="shared" si="15"/>
        <v>0</v>
      </c>
      <c r="P14" s="39">
        <f t="shared" si="16"/>
        <v>0</v>
      </c>
      <c r="Q14" s="16"/>
      <c r="R14" s="16"/>
      <c r="S14" s="16"/>
      <c r="T14" s="16"/>
      <c r="U14" s="16"/>
      <c r="V14" s="49"/>
      <c r="W14" s="49"/>
      <c r="X14" s="55">
        <f t="shared" si="17"/>
        <v>0</v>
      </c>
      <c r="Y14" s="55"/>
      <c r="Z14" s="55"/>
      <c r="AA14" s="53"/>
    </row>
    <row r="15" spans="1:27" ht="27.75" x14ac:dyDescent="0.4">
      <c r="A15" s="13">
        <f t="shared" ref="A15:A18" si="18">A14+1</f>
        <v>8</v>
      </c>
      <c r="B15" s="14" t="s">
        <v>25</v>
      </c>
      <c r="C15" s="22" t="s">
        <v>26</v>
      </c>
      <c r="D15" s="17">
        <f>[2]V_МО_21_был!AJ25</f>
        <v>0</v>
      </c>
      <c r="E15" s="16" t="e">
        <f>D15-#REF!</f>
        <v>#REF!</v>
      </c>
      <c r="F15" s="16">
        <f t="shared" si="11"/>
        <v>0</v>
      </c>
      <c r="G15" s="16">
        <f>[3]Итого!AJ25</f>
        <v>0</v>
      </c>
      <c r="H15" s="16"/>
      <c r="I15" s="38">
        <f t="shared" si="0"/>
        <v>0</v>
      </c>
      <c r="J15" s="16">
        <f t="shared" si="1"/>
        <v>0</v>
      </c>
      <c r="K15" s="16">
        <f t="shared" si="2"/>
        <v>0</v>
      </c>
      <c r="L15" s="16">
        <f t="shared" si="12"/>
        <v>0</v>
      </c>
      <c r="M15" s="16">
        <f t="shared" si="13"/>
        <v>0</v>
      </c>
      <c r="N15" s="16">
        <f t="shared" si="14"/>
        <v>0</v>
      </c>
      <c r="O15" s="16">
        <f t="shared" si="15"/>
        <v>0</v>
      </c>
      <c r="P15" s="39">
        <f t="shared" si="16"/>
        <v>0</v>
      </c>
      <c r="Q15" s="16"/>
      <c r="R15" s="16"/>
      <c r="S15" s="16"/>
      <c r="T15" s="16"/>
      <c r="U15" s="16"/>
      <c r="V15" s="49"/>
      <c r="W15" s="49"/>
      <c r="X15" s="55">
        <f t="shared" si="17"/>
        <v>0</v>
      </c>
      <c r="Y15" s="55"/>
      <c r="Z15" s="55"/>
      <c r="AA15" s="53"/>
    </row>
    <row r="16" spans="1:27" ht="27.75" x14ac:dyDescent="0.4">
      <c r="A16" s="13">
        <f t="shared" si="18"/>
        <v>9</v>
      </c>
      <c r="B16" s="14" t="s">
        <v>27</v>
      </c>
      <c r="C16" s="22" t="s">
        <v>28</v>
      </c>
      <c r="D16" s="17">
        <f>[2]V_МО_21_был!AJ26</f>
        <v>0</v>
      </c>
      <c r="E16" s="16" t="e">
        <f>D16-#REF!</f>
        <v>#REF!</v>
      </c>
      <c r="F16" s="16">
        <f t="shared" si="11"/>
        <v>0</v>
      </c>
      <c r="G16" s="16">
        <f>[3]Итого!AJ26</f>
        <v>0</v>
      </c>
      <c r="H16" s="16"/>
      <c r="I16" s="38">
        <f t="shared" si="0"/>
        <v>0</v>
      </c>
      <c r="J16" s="16">
        <f t="shared" si="1"/>
        <v>0</v>
      </c>
      <c r="K16" s="83">
        <f t="shared" si="2"/>
        <v>0</v>
      </c>
      <c r="L16" s="16">
        <f t="shared" si="12"/>
        <v>0</v>
      </c>
      <c r="M16" s="16">
        <f t="shared" si="13"/>
        <v>0</v>
      </c>
      <c r="N16" s="16">
        <f t="shared" si="14"/>
        <v>0</v>
      </c>
      <c r="O16" s="16">
        <f t="shared" si="15"/>
        <v>0</v>
      </c>
      <c r="P16" s="39">
        <f t="shared" si="16"/>
        <v>0</v>
      </c>
      <c r="Q16" s="16"/>
      <c r="R16" s="16"/>
      <c r="S16" s="16"/>
      <c r="T16" s="16"/>
      <c r="U16" s="16"/>
      <c r="V16" s="49"/>
      <c r="W16" s="49"/>
      <c r="X16" s="76">
        <f t="shared" si="17"/>
        <v>0</v>
      </c>
      <c r="Y16" s="76"/>
      <c r="Z16" s="55"/>
      <c r="AA16" s="53"/>
    </row>
    <row r="17" spans="1:27" ht="27.75" x14ac:dyDescent="0.4">
      <c r="A17" s="13">
        <f t="shared" si="18"/>
        <v>10</v>
      </c>
      <c r="B17" s="14" t="s">
        <v>29</v>
      </c>
      <c r="C17" s="22" t="s">
        <v>30</v>
      </c>
      <c r="D17" s="17">
        <f>[2]V_МО_21_был!AJ27</f>
        <v>0</v>
      </c>
      <c r="E17" s="16" t="e">
        <f>D17-#REF!</f>
        <v>#REF!</v>
      </c>
      <c r="F17" s="16">
        <f t="shared" si="11"/>
        <v>0</v>
      </c>
      <c r="G17" s="16">
        <f>[3]Итого!AJ27</f>
        <v>0</v>
      </c>
      <c r="H17" s="16"/>
      <c r="I17" s="38">
        <f t="shared" si="0"/>
        <v>0</v>
      </c>
      <c r="J17" s="16">
        <f t="shared" si="1"/>
        <v>0</v>
      </c>
      <c r="K17" s="16">
        <f t="shared" si="2"/>
        <v>0</v>
      </c>
      <c r="L17" s="16">
        <f t="shared" si="12"/>
        <v>0</v>
      </c>
      <c r="M17" s="16">
        <f t="shared" si="13"/>
        <v>0</v>
      </c>
      <c r="N17" s="16">
        <f t="shared" si="14"/>
        <v>0</v>
      </c>
      <c r="O17" s="16">
        <f t="shared" si="15"/>
        <v>0</v>
      </c>
      <c r="P17" s="39">
        <f t="shared" si="16"/>
        <v>0</v>
      </c>
      <c r="Q17" s="16"/>
      <c r="R17" s="16"/>
      <c r="S17" s="16"/>
      <c r="T17" s="16"/>
      <c r="U17" s="16"/>
      <c r="V17" s="50"/>
      <c r="W17" s="50"/>
      <c r="X17" s="55">
        <f t="shared" si="17"/>
        <v>0</v>
      </c>
      <c r="Y17" s="55"/>
      <c r="Z17" s="55"/>
      <c r="AA17" s="53"/>
    </row>
    <row r="18" spans="1:27" ht="27.75" x14ac:dyDescent="0.4">
      <c r="A18" s="13">
        <f t="shared" si="18"/>
        <v>11</v>
      </c>
      <c r="B18" s="14" t="s">
        <v>31</v>
      </c>
      <c r="C18" s="22" t="s">
        <v>32</v>
      </c>
      <c r="D18" s="17">
        <f>[2]V_МО_21_был!AJ28</f>
        <v>0</v>
      </c>
      <c r="E18" s="16" t="e">
        <f>D18-#REF!</f>
        <v>#REF!</v>
      </c>
      <c r="F18" s="16">
        <f t="shared" si="11"/>
        <v>0</v>
      </c>
      <c r="G18" s="16">
        <f>[3]Итого!AJ28</f>
        <v>0</v>
      </c>
      <c r="H18" s="16"/>
      <c r="I18" s="38">
        <f t="shared" si="0"/>
        <v>0</v>
      </c>
      <c r="J18" s="16">
        <f t="shared" si="1"/>
        <v>0</v>
      </c>
      <c r="K18" s="16">
        <f t="shared" si="2"/>
        <v>0</v>
      </c>
      <c r="L18" s="16">
        <f t="shared" si="12"/>
        <v>0</v>
      </c>
      <c r="M18" s="16">
        <f t="shared" si="13"/>
        <v>0</v>
      </c>
      <c r="N18" s="16">
        <f t="shared" si="14"/>
        <v>0</v>
      </c>
      <c r="O18" s="16">
        <f t="shared" si="15"/>
        <v>0</v>
      </c>
      <c r="P18" s="39">
        <f t="shared" si="16"/>
        <v>0</v>
      </c>
      <c r="Q18" s="16"/>
      <c r="R18" s="16"/>
      <c r="S18" s="16"/>
      <c r="T18" s="16"/>
      <c r="U18" s="16"/>
      <c r="V18" s="49"/>
      <c r="W18" s="49"/>
      <c r="X18" s="55">
        <f t="shared" si="17"/>
        <v>0</v>
      </c>
      <c r="Y18" s="55"/>
      <c r="Z18" s="55"/>
      <c r="AA18" s="53"/>
    </row>
    <row r="19" spans="1:27" ht="27.75" x14ac:dyDescent="0.35">
      <c r="A19" s="23"/>
      <c r="B19" s="24" t="s">
        <v>33</v>
      </c>
      <c r="C19" s="25"/>
      <c r="D19" s="68">
        <f t="shared" ref="D19:O19" si="19">SUM(D13:D18)</f>
        <v>0</v>
      </c>
      <c r="E19" s="26" t="e">
        <f t="shared" si="19"/>
        <v>#REF!</v>
      </c>
      <c r="F19" s="26">
        <f t="shared" si="19"/>
        <v>0</v>
      </c>
      <c r="G19" s="26">
        <f t="shared" si="19"/>
        <v>0</v>
      </c>
      <c r="H19" s="26">
        <f t="shared" si="19"/>
        <v>0</v>
      </c>
      <c r="I19" s="40">
        <f t="shared" si="0"/>
        <v>0</v>
      </c>
      <c r="J19" s="26">
        <f t="shared" si="19"/>
        <v>0</v>
      </c>
      <c r="K19" s="26">
        <f t="shared" si="19"/>
        <v>0</v>
      </c>
      <c r="L19" s="26">
        <f t="shared" si="19"/>
        <v>0</v>
      </c>
      <c r="M19" s="26">
        <f t="shared" si="19"/>
        <v>0</v>
      </c>
      <c r="N19" s="26">
        <f>SUM(N13:N18)</f>
        <v>0</v>
      </c>
      <c r="O19" s="26">
        <f t="shared" si="19"/>
        <v>0</v>
      </c>
      <c r="P19" s="77">
        <f t="shared" si="16"/>
        <v>0</v>
      </c>
      <c r="Q19" s="26">
        <f>SUM(Q13:Q18)</f>
        <v>0</v>
      </c>
      <c r="R19" s="26">
        <f t="shared" ref="R19:W19" si="20">SUM(R13:R18)</f>
        <v>0</v>
      </c>
      <c r="S19" s="26">
        <f t="shared" si="20"/>
        <v>0</v>
      </c>
      <c r="T19" s="26">
        <f t="shared" si="20"/>
        <v>0</v>
      </c>
      <c r="U19" s="26">
        <f t="shared" si="20"/>
        <v>0</v>
      </c>
      <c r="V19" s="26">
        <f t="shared" si="20"/>
        <v>0</v>
      </c>
      <c r="W19" s="26">
        <f t="shared" si="20"/>
        <v>0</v>
      </c>
      <c r="X19" s="57">
        <f t="shared" ref="X19:Z19" si="21">SUM(X13:X18)</f>
        <v>0</v>
      </c>
      <c r="Y19" s="57">
        <f t="shared" si="21"/>
        <v>0</v>
      </c>
      <c r="Z19" s="57">
        <f t="shared" si="21"/>
        <v>0</v>
      </c>
      <c r="AA19" s="70"/>
    </row>
    <row r="20" spans="1:27" ht="27.75" x14ac:dyDescent="0.4">
      <c r="A20" s="13">
        <v>12</v>
      </c>
      <c r="B20" s="14" t="s">
        <v>34</v>
      </c>
      <c r="C20" s="22" t="s">
        <v>35</v>
      </c>
      <c r="D20" s="17">
        <f>[2]V_МО_21_был!AJ30</f>
        <v>0</v>
      </c>
      <c r="E20" s="26"/>
      <c r="F20" s="16">
        <f t="shared" ref="F20:F21" si="22">ROUND(D20/12*8,0)</f>
        <v>0</v>
      </c>
      <c r="G20" s="16">
        <f>[3]Итого!AJ30</f>
        <v>0</v>
      </c>
      <c r="H20" s="46"/>
      <c r="I20" s="38">
        <f t="shared" si="0"/>
        <v>0</v>
      </c>
      <c r="J20" s="16">
        <f t="shared" si="1"/>
        <v>0</v>
      </c>
      <c r="K20" s="83">
        <f t="shared" si="2"/>
        <v>0</v>
      </c>
      <c r="L20" s="16">
        <f t="shared" ref="L20:L22" si="23">IFERROR(IF(J20&lt;0,J20,0),0)</f>
        <v>0</v>
      </c>
      <c r="M20" s="62">
        <f>ROUND((G20/M$2),0)</f>
        <v>0</v>
      </c>
      <c r="N20" s="73">
        <f t="shared" si="14"/>
        <v>0</v>
      </c>
      <c r="O20" s="73">
        <f t="shared" si="15"/>
        <v>0</v>
      </c>
      <c r="P20" s="63">
        <f t="shared" ref="P20:P23" si="24">IFERROR(ROUND((O20/M20),1),0)</f>
        <v>0</v>
      </c>
      <c r="Q20" s="72"/>
      <c r="R20" s="46"/>
      <c r="S20" s="46"/>
      <c r="T20" s="46"/>
      <c r="U20" s="46"/>
      <c r="V20" s="51"/>
      <c r="W20" s="51"/>
      <c r="X20" s="76">
        <f t="shared" ref="X20:X22" si="25">Y20+Z20</f>
        <v>0</v>
      </c>
      <c r="Y20" s="76"/>
      <c r="Z20" s="55"/>
      <c r="AA20" s="71"/>
    </row>
    <row r="21" spans="1:27" ht="27.75" x14ac:dyDescent="0.4">
      <c r="A21" s="13">
        <v>13</v>
      </c>
      <c r="B21" s="14" t="s">
        <v>36</v>
      </c>
      <c r="C21" s="22" t="s">
        <v>37</v>
      </c>
      <c r="D21" s="17">
        <f>[2]V_МО_21_был!AJ31</f>
        <v>0</v>
      </c>
      <c r="E21" s="16"/>
      <c r="F21" s="16">
        <f t="shared" si="22"/>
        <v>0</v>
      </c>
      <c r="G21" s="16">
        <f>[3]Итого!AJ31</f>
        <v>0</v>
      </c>
      <c r="H21" s="16"/>
      <c r="I21" s="38">
        <f t="shared" si="0"/>
        <v>0</v>
      </c>
      <c r="J21" s="16">
        <f t="shared" si="1"/>
        <v>0</v>
      </c>
      <c r="K21" s="16">
        <f t="shared" si="2"/>
        <v>0</v>
      </c>
      <c r="L21" s="16">
        <f t="shared" si="23"/>
        <v>0</v>
      </c>
      <c r="M21" s="16">
        <f>ROUND((G21/M$2),0)</f>
        <v>0</v>
      </c>
      <c r="N21" s="16">
        <f>ROUND((F21-G21),0)</f>
        <v>0</v>
      </c>
      <c r="O21" s="16">
        <f t="shared" ref="O21:O22" si="26">ROUND((D21-G21),0)</f>
        <v>0</v>
      </c>
      <c r="P21" s="39">
        <f t="shared" si="24"/>
        <v>0</v>
      </c>
      <c r="Q21" s="16"/>
      <c r="R21" s="16"/>
      <c r="S21" s="16"/>
      <c r="T21" s="16"/>
      <c r="U21" s="16"/>
      <c r="V21" s="50"/>
      <c r="W21" s="50"/>
      <c r="X21" s="55">
        <f t="shared" si="25"/>
        <v>0</v>
      </c>
      <c r="Y21" s="55"/>
      <c r="Z21" s="55"/>
      <c r="AA21" s="53"/>
    </row>
    <row r="22" spans="1:27" ht="27.75" x14ac:dyDescent="0.4">
      <c r="A22" s="13">
        <v>14</v>
      </c>
      <c r="B22" s="14" t="s">
        <v>38</v>
      </c>
      <c r="C22" s="22" t="s">
        <v>39</v>
      </c>
      <c r="D22" s="17">
        <f>[2]V_МО_21_был!AJ32</f>
        <v>20784</v>
      </c>
      <c r="E22" s="16"/>
      <c r="F22" s="16">
        <f>ROUND(D22/12*8,0)</f>
        <v>13856</v>
      </c>
      <c r="G22" s="16">
        <f>[3]Итого!AJ32</f>
        <v>14039</v>
      </c>
      <c r="H22" s="16"/>
      <c r="I22" s="38">
        <f t="shared" si="0"/>
        <v>101.32</v>
      </c>
      <c r="J22" s="16">
        <f t="shared" si="1"/>
        <v>183</v>
      </c>
      <c r="K22" s="83">
        <f t="shared" si="2"/>
        <v>183</v>
      </c>
      <c r="L22" s="16">
        <f t="shared" si="23"/>
        <v>0</v>
      </c>
      <c r="M22" s="16">
        <f>ROUND((G22/M$2),0)</f>
        <v>1755</v>
      </c>
      <c r="N22" s="16">
        <f>ROUND((F22-G22),0)</f>
        <v>-183</v>
      </c>
      <c r="O22" s="16">
        <f t="shared" si="26"/>
        <v>6745</v>
      </c>
      <c r="P22" s="39">
        <f t="shared" si="24"/>
        <v>3.8</v>
      </c>
      <c r="Q22" s="16"/>
      <c r="R22" s="16"/>
      <c r="S22" s="16"/>
      <c r="T22" s="16"/>
      <c r="U22" s="16"/>
      <c r="V22" s="49"/>
      <c r="W22" s="49"/>
      <c r="X22" s="76">
        <f t="shared" si="25"/>
        <v>0</v>
      </c>
      <c r="Y22" s="76"/>
      <c r="Z22" s="55"/>
      <c r="AA22" s="53"/>
    </row>
    <row r="23" spans="1:27" ht="27.75" x14ac:dyDescent="0.4">
      <c r="A23" s="23"/>
      <c r="B23" s="24" t="s">
        <v>40</v>
      </c>
      <c r="C23" s="27"/>
      <c r="D23" s="68">
        <f>D20+D21+D22</f>
        <v>20784</v>
      </c>
      <c r="E23" s="26">
        <f t="shared" ref="E23:W23" si="27">E20+E21+E22</f>
        <v>0</v>
      </c>
      <c r="F23" s="26">
        <f>F20+F21+F22</f>
        <v>13856</v>
      </c>
      <c r="G23" s="26">
        <f t="shared" ref="G23:H23" si="28">G20+G21+G22</f>
        <v>14039</v>
      </c>
      <c r="H23" s="26">
        <f t="shared" si="28"/>
        <v>0</v>
      </c>
      <c r="I23" s="40">
        <f t="shared" si="0"/>
        <v>101.32</v>
      </c>
      <c r="J23" s="26">
        <f t="shared" si="27"/>
        <v>183</v>
      </c>
      <c r="K23" s="26">
        <f t="shared" si="27"/>
        <v>183</v>
      </c>
      <c r="L23" s="26">
        <f t="shared" si="27"/>
        <v>0</v>
      </c>
      <c r="M23" s="26">
        <f>M20+M21+M22</f>
        <v>1755</v>
      </c>
      <c r="N23" s="26">
        <f>N20+N21+N22</f>
        <v>-183</v>
      </c>
      <c r="O23" s="26">
        <f t="shared" si="27"/>
        <v>6745</v>
      </c>
      <c r="P23" s="77">
        <f t="shared" si="24"/>
        <v>3.8</v>
      </c>
      <c r="Q23" s="26">
        <f t="shared" si="27"/>
        <v>0</v>
      </c>
      <c r="R23" s="26">
        <f t="shared" si="27"/>
        <v>0</v>
      </c>
      <c r="S23" s="26">
        <f t="shared" si="27"/>
        <v>0</v>
      </c>
      <c r="T23" s="26">
        <f t="shared" si="27"/>
        <v>0</v>
      </c>
      <c r="U23" s="26">
        <f t="shared" si="27"/>
        <v>0</v>
      </c>
      <c r="V23" s="26">
        <f t="shared" si="27"/>
        <v>0</v>
      </c>
      <c r="W23" s="26">
        <f t="shared" si="27"/>
        <v>0</v>
      </c>
      <c r="X23" s="57">
        <f>X20+X21+X22</f>
        <v>0</v>
      </c>
      <c r="Y23" s="57">
        <f t="shared" ref="Y23" si="29">Y20+Y21+Y22</f>
        <v>0</v>
      </c>
      <c r="Z23" s="57">
        <f>Z20+Z21+Z22</f>
        <v>0</v>
      </c>
      <c r="AA23" s="70"/>
    </row>
    <row r="24" spans="1:27" ht="27.75" x14ac:dyDescent="0.4">
      <c r="A24" s="13">
        <v>15</v>
      </c>
      <c r="B24" s="14" t="s">
        <v>41</v>
      </c>
      <c r="C24" s="22" t="s">
        <v>42</v>
      </c>
      <c r="D24" s="17">
        <f>[2]V_МО_21_был!AJ34</f>
        <v>5700</v>
      </c>
      <c r="E24" s="26"/>
      <c r="F24" s="16">
        <f t="shared" ref="F24:F48" si="30">ROUND(D24/12*8,0)</f>
        <v>3800</v>
      </c>
      <c r="G24" s="16">
        <f>[3]Итого!AJ34</f>
        <v>1886</v>
      </c>
      <c r="H24" s="46"/>
      <c r="I24" s="38">
        <f t="shared" si="0"/>
        <v>49.63</v>
      </c>
      <c r="J24" s="16">
        <f t="shared" ref="J24:J48" si="31">G24-F24</f>
        <v>-1914</v>
      </c>
      <c r="K24" s="16">
        <f t="shared" si="2"/>
        <v>0</v>
      </c>
      <c r="L24" s="16">
        <f t="shared" ref="L24:L48" si="32">IFERROR(IF(J24&lt;0,J24,0),0)</f>
        <v>-1914</v>
      </c>
      <c r="M24" s="62">
        <f t="shared" ref="M24:M48" si="33">ROUND((G24/M$2),0)</f>
        <v>236</v>
      </c>
      <c r="N24" s="73">
        <f t="shared" ref="N24" si="34">ROUND((F24-G24),0)</f>
        <v>1914</v>
      </c>
      <c r="O24" s="73">
        <f t="shared" ref="O24" si="35">ROUND((D24-G24),0)</f>
        <v>3814</v>
      </c>
      <c r="P24" s="63">
        <f t="shared" ref="P24:P50" si="36">IFERROR(ROUND((O24/M24),1),0)</f>
        <v>16.2</v>
      </c>
      <c r="Q24" s="46"/>
      <c r="R24" s="46"/>
      <c r="S24" s="46"/>
      <c r="T24" s="46"/>
      <c r="U24" s="46"/>
      <c r="V24" s="52"/>
      <c r="W24" s="52"/>
      <c r="X24" s="55">
        <f t="shared" ref="X24:X48" si="37">Y24+Z24</f>
        <v>0</v>
      </c>
      <c r="Y24" s="55"/>
      <c r="Z24" s="55"/>
      <c r="AA24" s="53"/>
    </row>
    <row r="25" spans="1:27" ht="27.75" x14ac:dyDescent="0.4">
      <c r="A25" s="13">
        <f>A24+1</f>
        <v>16</v>
      </c>
      <c r="B25" s="14" t="s">
        <v>43</v>
      </c>
      <c r="C25" s="22" t="s">
        <v>44</v>
      </c>
      <c r="D25" s="17">
        <f>[2]V_МО_21_был!AJ35</f>
        <v>5000</v>
      </c>
      <c r="E25" s="16"/>
      <c r="F25" s="16">
        <f t="shared" si="30"/>
        <v>3333</v>
      </c>
      <c r="G25" s="81">
        <f>[3]Итого!AJ35</f>
        <v>2523</v>
      </c>
      <c r="H25" s="16"/>
      <c r="I25" s="59">
        <f t="shared" si="0"/>
        <v>75.7</v>
      </c>
      <c r="J25" s="16">
        <f t="shared" si="31"/>
        <v>-810</v>
      </c>
      <c r="K25" s="16">
        <f t="shared" si="2"/>
        <v>0</v>
      </c>
      <c r="L25" s="16">
        <f t="shared" si="32"/>
        <v>-810</v>
      </c>
      <c r="M25" s="16">
        <f t="shared" si="33"/>
        <v>315</v>
      </c>
      <c r="N25" s="16">
        <f t="shared" ref="N25:N48" si="38">ROUND((F25-G25),0)</f>
        <v>810</v>
      </c>
      <c r="O25" s="16">
        <f t="shared" ref="O25:O47" si="39">ROUND((D25-G25),0)</f>
        <v>2477</v>
      </c>
      <c r="P25" s="39">
        <f t="shared" si="36"/>
        <v>7.9</v>
      </c>
      <c r="Q25" s="16"/>
      <c r="R25" s="16"/>
      <c r="S25" s="16"/>
      <c r="T25" s="16"/>
      <c r="U25" s="16"/>
      <c r="V25" s="50"/>
      <c r="W25" s="50"/>
      <c r="X25" s="55">
        <f t="shared" si="37"/>
        <v>0</v>
      </c>
      <c r="Y25" s="55"/>
      <c r="Z25" s="55"/>
      <c r="AA25" s="53"/>
    </row>
    <row r="26" spans="1:27" ht="27.75" x14ac:dyDescent="0.4">
      <c r="A26" s="13">
        <f t="shared" ref="A26:A48" si="40">A25+1</f>
        <v>17</v>
      </c>
      <c r="B26" s="14" t="s">
        <v>45</v>
      </c>
      <c r="C26" s="22" t="s">
        <v>46</v>
      </c>
      <c r="D26" s="17">
        <f>[2]V_МО_21_был!AJ36</f>
        <v>6104</v>
      </c>
      <c r="E26" s="16"/>
      <c r="F26" s="16">
        <f t="shared" si="30"/>
        <v>4069</v>
      </c>
      <c r="G26" s="16">
        <f>[3]Итого!AJ36</f>
        <v>3085</v>
      </c>
      <c r="H26" s="16"/>
      <c r="I26" s="38">
        <f t="shared" si="0"/>
        <v>75.819999999999993</v>
      </c>
      <c r="J26" s="16">
        <f t="shared" si="31"/>
        <v>-984</v>
      </c>
      <c r="K26" s="16">
        <f t="shared" si="2"/>
        <v>0</v>
      </c>
      <c r="L26" s="16">
        <f t="shared" si="32"/>
        <v>-984</v>
      </c>
      <c r="M26" s="16">
        <f t="shared" si="33"/>
        <v>386</v>
      </c>
      <c r="N26" s="16">
        <f t="shared" si="38"/>
        <v>984</v>
      </c>
      <c r="O26" s="16">
        <f t="shared" si="39"/>
        <v>3019</v>
      </c>
      <c r="P26" s="39">
        <f t="shared" si="36"/>
        <v>7.8</v>
      </c>
      <c r="Q26" s="16"/>
      <c r="R26" s="16"/>
      <c r="S26" s="16"/>
      <c r="T26" s="16"/>
      <c r="U26" s="16"/>
      <c r="V26" s="50"/>
      <c r="W26" s="50"/>
      <c r="X26" s="55">
        <f t="shared" si="37"/>
        <v>0</v>
      </c>
      <c r="Y26" s="55"/>
      <c r="Z26" s="55"/>
      <c r="AA26" s="53"/>
    </row>
    <row r="27" spans="1:27" ht="27.75" x14ac:dyDescent="0.4">
      <c r="A27" s="13">
        <f t="shared" si="40"/>
        <v>18</v>
      </c>
      <c r="B27" s="14" t="s">
        <v>47</v>
      </c>
      <c r="C27" s="22" t="s">
        <v>48</v>
      </c>
      <c r="D27" s="17">
        <f>[2]V_МО_21_был!AJ37</f>
        <v>6200</v>
      </c>
      <c r="E27" s="16"/>
      <c r="F27" s="16">
        <f t="shared" si="30"/>
        <v>4133</v>
      </c>
      <c r="G27" s="16">
        <f>[3]Итого!AJ37</f>
        <v>4166</v>
      </c>
      <c r="H27" s="16"/>
      <c r="I27" s="38">
        <f t="shared" si="0"/>
        <v>100.8</v>
      </c>
      <c r="J27" s="16">
        <f t="shared" si="31"/>
        <v>33</v>
      </c>
      <c r="K27" s="16">
        <f t="shared" si="2"/>
        <v>33</v>
      </c>
      <c r="L27" s="16">
        <f t="shared" si="32"/>
        <v>0</v>
      </c>
      <c r="M27" s="16">
        <f t="shared" si="33"/>
        <v>521</v>
      </c>
      <c r="N27" s="16">
        <f>ROUND((F27-G27),0)</f>
        <v>-33</v>
      </c>
      <c r="O27" s="16">
        <f t="shared" si="39"/>
        <v>2034</v>
      </c>
      <c r="P27" s="39">
        <f t="shared" si="36"/>
        <v>3.9</v>
      </c>
      <c r="Q27" s="16"/>
      <c r="R27" s="16"/>
      <c r="S27" s="16"/>
      <c r="T27" s="16"/>
      <c r="U27" s="16"/>
      <c r="V27" s="50"/>
      <c r="W27" s="50"/>
      <c r="X27" s="55">
        <f t="shared" si="37"/>
        <v>0</v>
      </c>
      <c r="Y27" s="55"/>
      <c r="Z27" s="55"/>
      <c r="AA27" s="53"/>
    </row>
    <row r="28" spans="1:27" ht="27.75" x14ac:dyDescent="0.4">
      <c r="A28" s="13">
        <f t="shared" si="40"/>
        <v>19</v>
      </c>
      <c r="B28" s="14" t="s">
        <v>49</v>
      </c>
      <c r="C28" s="22" t="s">
        <v>50</v>
      </c>
      <c r="D28" s="17">
        <f>[2]V_МО_21_был!AJ38</f>
        <v>14000</v>
      </c>
      <c r="E28" s="16"/>
      <c r="F28" s="16">
        <f t="shared" si="30"/>
        <v>9333</v>
      </c>
      <c r="G28" s="16">
        <f>[3]Итого!AJ38</f>
        <v>1517</v>
      </c>
      <c r="H28" s="16"/>
      <c r="I28" s="38">
        <f t="shared" si="0"/>
        <v>16.25</v>
      </c>
      <c r="J28" s="16">
        <f t="shared" si="31"/>
        <v>-7816</v>
      </c>
      <c r="K28" s="16">
        <f t="shared" si="2"/>
        <v>0</v>
      </c>
      <c r="L28" s="16">
        <f t="shared" si="32"/>
        <v>-7816</v>
      </c>
      <c r="M28" s="16">
        <f t="shared" si="33"/>
        <v>190</v>
      </c>
      <c r="N28" s="16">
        <f t="shared" si="38"/>
        <v>7816</v>
      </c>
      <c r="O28" s="16">
        <f t="shared" si="39"/>
        <v>12483</v>
      </c>
      <c r="P28" s="39">
        <f t="shared" si="36"/>
        <v>65.7</v>
      </c>
      <c r="Q28" s="16"/>
      <c r="R28" s="16"/>
      <c r="S28" s="16"/>
      <c r="T28" s="16"/>
      <c r="U28" s="16"/>
      <c r="V28" s="50"/>
      <c r="W28" s="50"/>
      <c r="X28" s="55">
        <f t="shared" si="37"/>
        <v>0</v>
      </c>
      <c r="Y28" s="55"/>
      <c r="Z28" s="55"/>
      <c r="AA28" s="53"/>
    </row>
    <row r="29" spans="1:27" ht="27.75" x14ac:dyDescent="0.4">
      <c r="A29" s="13">
        <f t="shared" si="40"/>
        <v>20</v>
      </c>
      <c r="B29" s="14" t="s">
        <v>51</v>
      </c>
      <c r="C29" s="22" t="s">
        <v>52</v>
      </c>
      <c r="D29" s="17">
        <f>[2]V_МО_21_был!AJ39</f>
        <v>12000</v>
      </c>
      <c r="E29" s="16"/>
      <c r="F29" s="16">
        <f t="shared" si="30"/>
        <v>8000</v>
      </c>
      <c r="G29" s="16">
        <f>[3]Итого!AJ39</f>
        <v>7174</v>
      </c>
      <c r="H29" s="16"/>
      <c r="I29" s="38">
        <f t="shared" si="0"/>
        <v>89.68</v>
      </c>
      <c r="J29" s="16">
        <f t="shared" si="31"/>
        <v>-826</v>
      </c>
      <c r="K29" s="83">
        <f t="shared" si="2"/>
        <v>0</v>
      </c>
      <c r="L29" s="16">
        <f t="shared" si="32"/>
        <v>-826</v>
      </c>
      <c r="M29" s="16">
        <f t="shared" si="33"/>
        <v>897</v>
      </c>
      <c r="N29" s="16">
        <f t="shared" si="38"/>
        <v>826</v>
      </c>
      <c r="O29" s="16">
        <f t="shared" si="39"/>
        <v>4826</v>
      </c>
      <c r="P29" s="39">
        <f t="shared" si="36"/>
        <v>5.4</v>
      </c>
      <c r="Q29" s="16"/>
      <c r="R29" s="16"/>
      <c r="S29" s="16"/>
      <c r="T29" s="16"/>
      <c r="U29" s="16"/>
      <c r="V29" s="50"/>
      <c r="W29" s="50"/>
      <c r="X29" s="76">
        <f t="shared" si="37"/>
        <v>0</v>
      </c>
      <c r="Y29" s="76"/>
      <c r="Z29" s="55"/>
      <c r="AA29" s="53"/>
    </row>
    <row r="30" spans="1:27" ht="27.75" x14ac:dyDescent="0.4">
      <c r="A30" s="13">
        <f t="shared" si="40"/>
        <v>21</v>
      </c>
      <c r="B30" s="14" t="s">
        <v>53</v>
      </c>
      <c r="C30" s="22" t="s">
        <v>54</v>
      </c>
      <c r="D30" s="17">
        <f>[2]V_МО_21_был!AJ40</f>
        <v>15995</v>
      </c>
      <c r="E30" s="16"/>
      <c r="F30" s="16">
        <f t="shared" si="30"/>
        <v>10663</v>
      </c>
      <c r="G30" s="16">
        <f>[3]Итого!AJ40</f>
        <v>7075</v>
      </c>
      <c r="H30" s="16"/>
      <c r="I30" s="38">
        <f t="shared" si="0"/>
        <v>66.349999999999994</v>
      </c>
      <c r="J30" s="16">
        <f t="shared" si="31"/>
        <v>-3588</v>
      </c>
      <c r="K30" s="16">
        <f t="shared" si="2"/>
        <v>0</v>
      </c>
      <c r="L30" s="16">
        <f t="shared" si="32"/>
        <v>-3588</v>
      </c>
      <c r="M30" s="16">
        <f t="shared" si="33"/>
        <v>884</v>
      </c>
      <c r="N30" s="16">
        <f t="shared" si="38"/>
        <v>3588</v>
      </c>
      <c r="O30" s="16">
        <f t="shared" si="39"/>
        <v>8920</v>
      </c>
      <c r="P30" s="39">
        <f t="shared" si="36"/>
        <v>10.1</v>
      </c>
      <c r="Q30" s="16"/>
      <c r="R30" s="16"/>
      <c r="S30" s="16"/>
      <c r="T30" s="16"/>
      <c r="U30" s="16"/>
      <c r="V30" s="50"/>
      <c r="W30" s="50"/>
      <c r="X30" s="55">
        <f t="shared" si="37"/>
        <v>0</v>
      </c>
      <c r="Y30" s="55"/>
      <c r="Z30" s="55"/>
      <c r="AA30" s="53"/>
    </row>
    <row r="31" spans="1:27" ht="27.75" x14ac:dyDescent="0.4">
      <c r="A31" s="13">
        <f t="shared" si="40"/>
        <v>22</v>
      </c>
      <c r="B31" s="14" t="s">
        <v>55</v>
      </c>
      <c r="C31" s="22" t="s">
        <v>56</v>
      </c>
      <c r="D31" s="17">
        <f>[2]V_МО_21_был!AJ41</f>
        <v>26985</v>
      </c>
      <c r="E31" s="16"/>
      <c r="F31" s="16">
        <f t="shared" si="30"/>
        <v>17990</v>
      </c>
      <c r="G31" s="16">
        <f>[3]Итого!AJ41</f>
        <v>20569</v>
      </c>
      <c r="H31" s="16"/>
      <c r="I31" s="38">
        <f t="shared" si="0"/>
        <v>114.34</v>
      </c>
      <c r="J31" s="16">
        <f t="shared" si="31"/>
        <v>2579</v>
      </c>
      <c r="K31" s="16">
        <f t="shared" si="2"/>
        <v>2579</v>
      </c>
      <c r="L31" s="16">
        <f t="shared" si="32"/>
        <v>0</v>
      </c>
      <c r="M31" s="16">
        <f t="shared" si="33"/>
        <v>2571</v>
      </c>
      <c r="N31" s="16">
        <f t="shared" si="38"/>
        <v>-2579</v>
      </c>
      <c r="O31" s="16">
        <f t="shared" si="39"/>
        <v>6416</v>
      </c>
      <c r="P31" s="39">
        <f t="shared" si="36"/>
        <v>2.5</v>
      </c>
      <c r="Q31" s="16"/>
      <c r="R31" s="16"/>
      <c r="S31" s="16"/>
      <c r="T31" s="16"/>
      <c r="U31" s="16"/>
      <c r="V31" s="50"/>
      <c r="W31" s="50">
        <f>ROUND(L31*$M$100,0)</f>
        <v>0</v>
      </c>
      <c r="X31" s="55">
        <f t="shared" si="37"/>
        <v>0</v>
      </c>
      <c r="Y31" s="55"/>
      <c r="Z31" s="55"/>
      <c r="AA31" s="53"/>
    </row>
    <row r="32" spans="1:27" ht="27.75" x14ac:dyDescent="0.4">
      <c r="A32" s="13">
        <f t="shared" si="40"/>
        <v>23</v>
      </c>
      <c r="B32" s="14" t="s">
        <v>57</v>
      </c>
      <c r="C32" s="22" t="s">
        <v>58</v>
      </c>
      <c r="D32" s="17">
        <f>[2]V_МО_21_был!AJ42</f>
        <v>2489</v>
      </c>
      <c r="E32" s="16"/>
      <c r="F32" s="16">
        <f t="shared" si="30"/>
        <v>1659</v>
      </c>
      <c r="G32" s="16">
        <f>[3]Итого!AJ42</f>
        <v>2961</v>
      </c>
      <c r="H32" s="16"/>
      <c r="I32" s="38">
        <f t="shared" si="0"/>
        <v>178.48</v>
      </c>
      <c r="J32" s="16">
        <f t="shared" si="31"/>
        <v>1302</v>
      </c>
      <c r="K32" s="16">
        <f t="shared" si="2"/>
        <v>1302</v>
      </c>
      <c r="L32" s="16">
        <f t="shared" si="32"/>
        <v>0</v>
      </c>
      <c r="M32" s="16">
        <f t="shared" si="33"/>
        <v>370</v>
      </c>
      <c r="N32" s="16">
        <f t="shared" si="38"/>
        <v>-1302</v>
      </c>
      <c r="O32" s="16">
        <f t="shared" si="39"/>
        <v>-472</v>
      </c>
      <c r="P32" s="39">
        <f t="shared" si="36"/>
        <v>-1.3</v>
      </c>
      <c r="Q32" s="16"/>
      <c r="R32" s="16">
        <v>-234</v>
      </c>
      <c r="S32" s="16"/>
      <c r="T32" s="16"/>
      <c r="U32" s="16"/>
      <c r="V32" s="50"/>
      <c r="W32" s="50">
        <f>ROUND(L32*$M$100,0)</f>
        <v>0</v>
      </c>
      <c r="X32" s="55">
        <f>ROUND(472+(M32*4),0)</f>
        <v>1952</v>
      </c>
      <c r="Y32" s="55"/>
      <c r="Z32" s="55"/>
      <c r="AA32" s="53"/>
    </row>
    <row r="33" spans="1:27" ht="27.75" x14ac:dyDescent="0.4">
      <c r="A33" s="13">
        <f t="shared" si="40"/>
        <v>24</v>
      </c>
      <c r="B33" s="14" t="s">
        <v>59</v>
      </c>
      <c r="C33" s="22" t="s">
        <v>60</v>
      </c>
      <c r="D33" s="17">
        <f>[2]V_МО_21_был!AJ43</f>
        <v>16770</v>
      </c>
      <c r="E33" s="16"/>
      <c r="F33" s="16">
        <f t="shared" si="30"/>
        <v>11180</v>
      </c>
      <c r="G33" s="16">
        <f>[3]Итого!AJ43</f>
        <v>11710</v>
      </c>
      <c r="H33" s="16"/>
      <c r="I33" s="38">
        <f t="shared" si="0"/>
        <v>104.74</v>
      </c>
      <c r="J33" s="16">
        <f t="shared" si="31"/>
        <v>530</v>
      </c>
      <c r="K33" s="16">
        <f t="shared" si="2"/>
        <v>530</v>
      </c>
      <c r="L33" s="16">
        <f t="shared" si="32"/>
        <v>0</v>
      </c>
      <c r="M33" s="16">
        <f t="shared" si="33"/>
        <v>1464</v>
      </c>
      <c r="N33" s="16">
        <f t="shared" si="38"/>
        <v>-530</v>
      </c>
      <c r="O33" s="16">
        <f t="shared" si="39"/>
        <v>5060</v>
      </c>
      <c r="P33" s="39">
        <f t="shared" si="36"/>
        <v>3.5</v>
      </c>
      <c r="Q33" s="16"/>
      <c r="R33" s="16"/>
      <c r="S33" s="16"/>
      <c r="T33" s="16"/>
      <c r="U33" s="16"/>
      <c r="V33" s="50"/>
      <c r="W33" s="50"/>
      <c r="X33" s="55">
        <f t="shared" si="37"/>
        <v>0</v>
      </c>
      <c r="Y33" s="55"/>
      <c r="Z33" s="55"/>
      <c r="AA33" s="53"/>
    </row>
    <row r="34" spans="1:27" ht="27.75" x14ac:dyDescent="0.4">
      <c r="A34" s="13">
        <f t="shared" si="40"/>
        <v>25</v>
      </c>
      <c r="B34" s="14" t="s">
        <v>61</v>
      </c>
      <c r="C34" s="22" t="s">
        <v>62</v>
      </c>
      <c r="D34" s="17">
        <f>[2]V_МО_21_был!AJ44</f>
        <v>6484</v>
      </c>
      <c r="E34" s="16"/>
      <c r="F34" s="16">
        <f t="shared" si="30"/>
        <v>4323</v>
      </c>
      <c r="G34" s="16">
        <f>[3]Итого!AJ44</f>
        <v>5148</v>
      </c>
      <c r="H34" s="16"/>
      <c r="I34" s="38">
        <f t="shared" si="0"/>
        <v>119.08</v>
      </c>
      <c r="J34" s="16">
        <f t="shared" si="31"/>
        <v>825</v>
      </c>
      <c r="K34" s="16">
        <f t="shared" si="2"/>
        <v>825</v>
      </c>
      <c r="L34" s="16">
        <f t="shared" si="32"/>
        <v>0</v>
      </c>
      <c r="M34" s="16">
        <f t="shared" si="33"/>
        <v>644</v>
      </c>
      <c r="N34" s="16">
        <f t="shared" si="38"/>
        <v>-825</v>
      </c>
      <c r="O34" s="16">
        <f t="shared" si="39"/>
        <v>1336</v>
      </c>
      <c r="P34" s="39">
        <f t="shared" si="36"/>
        <v>2.1</v>
      </c>
      <c r="Q34" s="16"/>
      <c r="R34" s="16"/>
      <c r="S34" s="16"/>
      <c r="T34" s="16"/>
      <c r="U34" s="16"/>
      <c r="V34" s="50"/>
      <c r="W34" s="50"/>
      <c r="X34" s="55">
        <f t="shared" si="37"/>
        <v>0</v>
      </c>
      <c r="Y34" s="55"/>
      <c r="Z34" s="55"/>
      <c r="AA34" s="53"/>
    </row>
    <row r="35" spans="1:27" ht="27.75" x14ac:dyDescent="0.4">
      <c r="A35" s="13">
        <f t="shared" si="40"/>
        <v>26</v>
      </c>
      <c r="B35" s="14" t="s">
        <v>63</v>
      </c>
      <c r="C35" s="22" t="s">
        <v>64</v>
      </c>
      <c r="D35" s="17">
        <f>[2]V_МО_21_был!AJ45</f>
        <v>20621</v>
      </c>
      <c r="E35" s="16"/>
      <c r="F35" s="16">
        <f t="shared" si="30"/>
        <v>13747</v>
      </c>
      <c r="G35" s="16">
        <f>[3]Итого!AJ45</f>
        <v>7393</v>
      </c>
      <c r="H35" s="16"/>
      <c r="I35" s="38">
        <f t="shared" si="0"/>
        <v>53.78</v>
      </c>
      <c r="J35" s="16">
        <f t="shared" si="31"/>
        <v>-6354</v>
      </c>
      <c r="K35" s="16">
        <f t="shared" si="2"/>
        <v>0</v>
      </c>
      <c r="L35" s="16">
        <f t="shared" si="32"/>
        <v>-6354</v>
      </c>
      <c r="M35" s="16">
        <f t="shared" si="33"/>
        <v>924</v>
      </c>
      <c r="N35" s="16">
        <f t="shared" si="38"/>
        <v>6354</v>
      </c>
      <c r="O35" s="16">
        <f t="shared" si="39"/>
        <v>13228</v>
      </c>
      <c r="P35" s="39">
        <f t="shared" si="36"/>
        <v>14.3</v>
      </c>
      <c r="Q35" s="16"/>
      <c r="R35" s="16"/>
      <c r="S35" s="16"/>
      <c r="T35" s="16"/>
      <c r="U35" s="16"/>
      <c r="V35" s="49"/>
      <c r="W35" s="49"/>
      <c r="X35" s="55">
        <f t="shared" si="37"/>
        <v>0</v>
      </c>
      <c r="Y35" s="55"/>
      <c r="Z35" s="55"/>
      <c r="AA35" s="53"/>
    </row>
    <row r="36" spans="1:27" ht="27.75" x14ac:dyDescent="0.4">
      <c r="A36" s="13">
        <f t="shared" si="40"/>
        <v>27</v>
      </c>
      <c r="B36" s="14" t="s">
        <v>65</v>
      </c>
      <c r="C36" s="22" t="s">
        <v>66</v>
      </c>
      <c r="D36" s="17">
        <f>[2]V_МО_21_был!AJ46</f>
        <v>47102</v>
      </c>
      <c r="E36" s="16"/>
      <c r="F36" s="16">
        <f t="shared" si="30"/>
        <v>31401</v>
      </c>
      <c r="G36" s="16">
        <f>[3]Итого!AJ46</f>
        <v>1524</v>
      </c>
      <c r="H36" s="16"/>
      <c r="I36" s="38">
        <f t="shared" si="0"/>
        <v>4.8499999999999996</v>
      </c>
      <c r="J36" s="16">
        <f t="shared" si="31"/>
        <v>-29877</v>
      </c>
      <c r="K36" s="16">
        <f t="shared" si="2"/>
        <v>0</v>
      </c>
      <c r="L36" s="16">
        <f t="shared" si="32"/>
        <v>-29877</v>
      </c>
      <c r="M36" s="16">
        <f t="shared" si="33"/>
        <v>191</v>
      </c>
      <c r="N36" s="16">
        <f t="shared" si="38"/>
        <v>29877</v>
      </c>
      <c r="O36" s="16">
        <f t="shared" si="39"/>
        <v>45578</v>
      </c>
      <c r="P36" s="39">
        <f t="shared" si="36"/>
        <v>238.6</v>
      </c>
      <c r="Q36" s="16"/>
      <c r="R36" s="16"/>
      <c r="S36" s="16"/>
      <c r="T36" s="16"/>
      <c r="U36" s="16"/>
      <c r="V36" s="49"/>
      <c r="W36" s="49"/>
      <c r="X36" s="55">
        <v>-1952</v>
      </c>
      <c r="Y36" s="55"/>
      <c r="Z36" s="55"/>
      <c r="AA36" s="53"/>
    </row>
    <row r="37" spans="1:27" ht="27.75" x14ac:dyDescent="0.4">
      <c r="A37" s="13">
        <f t="shared" si="40"/>
        <v>28</v>
      </c>
      <c r="B37" s="14" t="s">
        <v>67</v>
      </c>
      <c r="C37" s="22" t="s">
        <v>68</v>
      </c>
      <c r="D37" s="17">
        <f>[2]V_МО_21_был!AJ47</f>
        <v>11800</v>
      </c>
      <c r="E37" s="16"/>
      <c r="F37" s="16">
        <f t="shared" si="30"/>
        <v>7867</v>
      </c>
      <c r="G37" s="16">
        <f>[3]Итого!AJ47</f>
        <v>8182</v>
      </c>
      <c r="H37" s="16"/>
      <c r="I37" s="38">
        <f t="shared" si="0"/>
        <v>104</v>
      </c>
      <c r="J37" s="16">
        <f t="shared" si="31"/>
        <v>315</v>
      </c>
      <c r="K37" s="16">
        <f t="shared" si="2"/>
        <v>315</v>
      </c>
      <c r="L37" s="16">
        <f t="shared" si="32"/>
        <v>0</v>
      </c>
      <c r="M37" s="16">
        <f t="shared" si="33"/>
        <v>1023</v>
      </c>
      <c r="N37" s="16">
        <f t="shared" si="38"/>
        <v>-315</v>
      </c>
      <c r="O37" s="16">
        <f t="shared" si="39"/>
        <v>3618</v>
      </c>
      <c r="P37" s="39">
        <f t="shared" si="36"/>
        <v>3.5</v>
      </c>
      <c r="Q37" s="16"/>
      <c r="R37" s="16"/>
      <c r="S37" s="16"/>
      <c r="T37" s="16"/>
      <c r="U37" s="16"/>
      <c r="V37" s="49"/>
      <c r="W37" s="49"/>
      <c r="X37" s="55">
        <f t="shared" si="37"/>
        <v>0</v>
      </c>
      <c r="Y37" s="55"/>
      <c r="Z37" s="55"/>
      <c r="AA37" s="53"/>
    </row>
    <row r="38" spans="1:27" ht="27.75" x14ac:dyDescent="0.4">
      <c r="A38" s="13">
        <f t="shared" si="40"/>
        <v>29</v>
      </c>
      <c r="B38" s="14" t="s">
        <v>69</v>
      </c>
      <c r="C38" s="22" t="s">
        <v>70</v>
      </c>
      <c r="D38" s="17">
        <f>[2]V_МО_21_был!AJ48</f>
        <v>5054</v>
      </c>
      <c r="E38" s="16"/>
      <c r="F38" s="16">
        <f t="shared" si="30"/>
        <v>3369</v>
      </c>
      <c r="G38" s="16">
        <f>[3]Итого!AJ48</f>
        <v>2068</v>
      </c>
      <c r="H38" s="16"/>
      <c r="I38" s="38">
        <f t="shared" si="0"/>
        <v>61.38</v>
      </c>
      <c r="J38" s="16">
        <f t="shared" si="31"/>
        <v>-1301</v>
      </c>
      <c r="K38" s="16">
        <f t="shared" si="2"/>
        <v>0</v>
      </c>
      <c r="L38" s="16">
        <f t="shared" si="32"/>
        <v>-1301</v>
      </c>
      <c r="M38" s="16">
        <f t="shared" si="33"/>
        <v>259</v>
      </c>
      <c r="N38" s="16">
        <f t="shared" si="38"/>
        <v>1301</v>
      </c>
      <c r="O38" s="16">
        <f t="shared" si="39"/>
        <v>2986</v>
      </c>
      <c r="P38" s="39">
        <f t="shared" si="36"/>
        <v>11.5</v>
      </c>
      <c r="Q38" s="16"/>
      <c r="R38" s="16"/>
      <c r="S38" s="16"/>
      <c r="T38" s="16"/>
      <c r="U38" s="16"/>
      <c r="V38" s="49"/>
      <c r="W38" s="49"/>
      <c r="X38" s="55">
        <f t="shared" si="37"/>
        <v>0</v>
      </c>
      <c r="Y38" s="55"/>
      <c r="Z38" s="55"/>
      <c r="AA38" s="53"/>
    </row>
    <row r="39" spans="1:27" ht="27.75" x14ac:dyDescent="0.4">
      <c r="A39" s="13">
        <f t="shared" si="40"/>
        <v>30</v>
      </c>
      <c r="B39" s="14" t="s">
        <v>71</v>
      </c>
      <c r="C39" s="22" t="s">
        <v>72</v>
      </c>
      <c r="D39" s="17">
        <f>[2]V_МО_21_был!AJ49</f>
        <v>29540</v>
      </c>
      <c r="E39" s="16"/>
      <c r="F39" s="16">
        <f t="shared" si="30"/>
        <v>19693</v>
      </c>
      <c r="G39" s="16">
        <f>[3]Итого!AJ49</f>
        <v>27516</v>
      </c>
      <c r="H39" s="16"/>
      <c r="I39" s="38">
        <f t="shared" si="0"/>
        <v>139.72</v>
      </c>
      <c r="J39" s="16">
        <f t="shared" si="31"/>
        <v>7823</v>
      </c>
      <c r="K39" s="16">
        <f t="shared" si="2"/>
        <v>7823</v>
      </c>
      <c r="L39" s="16">
        <f t="shared" si="32"/>
        <v>0</v>
      </c>
      <c r="M39" s="16">
        <f t="shared" si="33"/>
        <v>3440</v>
      </c>
      <c r="N39" s="16">
        <f t="shared" si="38"/>
        <v>-7823</v>
      </c>
      <c r="O39" s="16">
        <f t="shared" si="39"/>
        <v>2024</v>
      </c>
      <c r="P39" s="39">
        <f t="shared" si="36"/>
        <v>0.6</v>
      </c>
      <c r="Q39" s="16"/>
      <c r="R39" s="16"/>
      <c r="S39" s="16"/>
      <c r="T39" s="16"/>
      <c r="U39" s="16"/>
      <c r="V39" s="49"/>
      <c r="W39" s="49"/>
      <c r="X39" s="55">
        <f t="shared" si="37"/>
        <v>0</v>
      </c>
      <c r="Y39" s="55"/>
      <c r="Z39" s="55"/>
      <c r="AA39" s="53"/>
    </row>
    <row r="40" spans="1:27" ht="27.75" x14ac:dyDescent="0.4">
      <c r="A40" s="13">
        <f t="shared" si="40"/>
        <v>31</v>
      </c>
      <c r="B40" s="14" t="s">
        <v>73</v>
      </c>
      <c r="C40" s="22" t="s">
        <v>74</v>
      </c>
      <c r="D40" s="17">
        <f>[2]V_МО_21_был!AJ50</f>
        <v>36200</v>
      </c>
      <c r="E40" s="16"/>
      <c r="F40" s="16">
        <f t="shared" si="30"/>
        <v>24133</v>
      </c>
      <c r="G40" s="16">
        <f>[3]Итого!AJ50</f>
        <v>30831</v>
      </c>
      <c r="H40" s="16"/>
      <c r="I40" s="38">
        <f t="shared" si="0"/>
        <v>127.75</v>
      </c>
      <c r="J40" s="16">
        <f t="shared" si="31"/>
        <v>6698</v>
      </c>
      <c r="K40" s="16">
        <f t="shared" si="2"/>
        <v>6698</v>
      </c>
      <c r="L40" s="16">
        <f t="shared" si="32"/>
        <v>0</v>
      </c>
      <c r="M40" s="16">
        <f t="shared" si="33"/>
        <v>3854</v>
      </c>
      <c r="N40" s="16">
        <f t="shared" si="38"/>
        <v>-6698</v>
      </c>
      <c r="O40" s="16">
        <f t="shared" si="39"/>
        <v>5369</v>
      </c>
      <c r="P40" s="39">
        <f t="shared" si="36"/>
        <v>1.4</v>
      </c>
      <c r="Q40" s="16"/>
      <c r="R40" s="16"/>
      <c r="S40" s="16"/>
      <c r="T40" s="16"/>
      <c r="U40" s="16"/>
      <c r="V40" s="49"/>
      <c r="W40" s="49"/>
      <c r="X40" s="55">
        <f t="shared" si="37"/>
        <v>0</v>
      </c>
      <c r="Y40" s="55"/>
      <c r="Z40" s="55"/>
      <c r="AA40" s="53"/>
    </row>
    <row r="41" spans="1:27" ht="27.75" x14ac:dyDescent="0.4">
      <c r="A41" s="13">
        <f t="shared" si="40"/>
        <v>32</v>
      </c>
      <c r="B41" s="14" t="s">
        <v>75</v>
      </c>
      <c r="C41" s="22" t="s">
        <v>76</v>
      </c>
      <c r="D41" s="17">
        <f>[2]V_МО_21_был!AJ51</f>
        <v>5020</v>
      </c>
      <c r="E41" s="16"/>
      <c r="F41" s="16">
        <f t="shared" si="30"/>
        <v>3347</v>
      </c>
      <c r="G41" s="16">
        <f>[3]Итого!AJ51</f>
        <v>3902</v>
      </c>
      <c r="H41" s="16"/>
      <c r="I41" s="59">
        <f t="shared" si="0"/>
        <v>116.58</v>
      </c>
      <c r="J41" s="16">
        <f t="shared" si="31"/>
        <v>555</v>
      </c>
      <c r="K41" s="16">
        <f t="shared" si="2"/>
        <v>555</v>
      </c>
      <c r="L41" s="16">
        <f t="shared" si="32"/>
        <v>0</v>
      </c>
      <c r="M41" s="16">
        <f t="shared" si="33"/>
        <v>488</v>
      </c>
      <c r="N41" s="16">
        <f t="shared" si="38"/>
        <v>-555</v>
      </c>
      <c r="O41" s="16">
        <f t="shared" si="39"/>
        <v>1118</v>
      </c>
      <c r="P41" s="39">
        <f t="shared" si="36"/>
        <v>2.2999999999999998</v>
      </c>
      <c r="Q41" s="16"/>
      <c r="R41" s="16">
        <f>L41</f>
        <v>0</v>
      </c>
      <c r="S41" s="16"/>
      <c r="T41" s="16"/>
      <c r="U41" s="16"/>
      <c r="V41" s="49"/>
      <c r="W41" s="49"/>
      <c r="X41" s="55">
        <f t="shared" si="37"/>
        <v>0</v>
      </c>
      <c r="Y41" s="55"/>
      <c r="Z41" s="55"/>
      <c r="AA41" s="53"/>
    </row>
    <row r="42" spans="1:27" ht="46.5" x14ac:dyDescent="0.4">
      <c r="A42" s="13">
        <f t="shared" si="40"/>
        <v>33</v>
      </c>
      <c r="B42" s="14" t="s">
        <v>77</v>
      </c>
      <c r="C42" s="22" t="s">
        <v>78</v>
      </c>
      <c r="D42" s="17">
        <f>[2]V_МО_21_был!AJ52</f>
        <v>0</v>
      </c>
      <c r="E42" s="16"/>
      <c r="F42" s="16">
        <f t="shared" si="30"/>
        <v>0</v>
      </c>
      <c r="G42" s="16">
        <f>[3]Итого!AJ52</f>
        <v>0</v>
      </c>
      <c r="H42" s="16"/>
      <c r="I42" s="38">
        <f t="shared" si="0"/>
        <v>0</v>
      </c>
      <c r="J42" s="16">
        <f t="shared" si="31"/>
        <v>0</v>
      </c>
      <c r="K42" s="16">
        <f t="shared" si="2"/>
        <v>0</v>
      </c>
      <c r="L42" s="16">
        <f t="shared" si="32"/>
        <v>0</v>
      </c>
      <c r="M42" s="16">
        <f t="shared" si="33"/>
        <v>0</v>
      </c>
      <c r="N42" s="16">
        <f t="shared" si="38"/>
        <v>0</v>
      </c>
      <c r="O42" s="16">
        <f t="shared" si="39"/>
        <v>0</v>
      </c>
      <c r="P42" s="39">
        <f t="shared" si="36"/>
        <v>0</v>
      </c>
      <c r="Q42" s="16"/>
      <c r="R42" s="16"/>
      <c r="S42" s="16"/>
      <c r="T42" s="16"/>
      <c r="U42" s="16"/>
      <c r="V42" s="49"/>
      <c r="W42" s="49"/>
      <c r="X42" s="55">
        <f t="shared" si="37"/>
        <v>0</v>
      </c>
      <c r="Y42" s="55"/>
      <c r="Z42" s="55"/>
      <c r="AA42" s="53"/>
    </row>
    <row r="43" spans="1:27" ht="46.5" x14ac:dyDescent="0.4">
      <c r="A43" s="13">
        <f t="shared" si="40"/>
        <v>34</v>
      </c>
      <c r="B43" s="14" t="s">
        <v>79</v>
      </c>
      <c r="C43" s="22" t="s">
        <v>164</v>
      </c>
      <c r="D43" s="17">
        <f>[2]V_МО_21_был!AJ53</f>
        <v>0</v>
      </c>
      <c r="E43" s="16"/>
      <c r="F43" s="16">
        <f t="shared" si="30"/>
        <v>0</v>
      </c>
      <c r="G43" s="16">
        <f>[3]Итого!AJ53</f>
        <v>0</v>
      </c>
      <c r="H43" s="16"/>
      <c r="I43" s="38">
        <f t="shared" si="0"/>
        <v>0</v>
      </c>
      <c r="J43" s="16">
        <f t="shared" si="31"/>
        <v>0</v>
      </c>
      <c r="K43" s="16">
        <f t="shared" si="2"/>
        <v>0</v>
      </c>
      <c r="L43" s="16">
        <f t="shared" si="32"/>
        <v>0</v>
      </c>
      <c r="M43" s="16">
        <f t="shared" si="33"/>
        <v>0</v>
      </c>
      <c r="N43" s="16">
        <f t="shared" si="38"/>
        <v>0</v>
      </c>
      <c r="O43" s="16">
        <f t="shared" si="39"/>
        <v>0</v>
      </c>
      <c r="P43" s="39">
        <f t="shared" si="36"/>
        <v>0</v>
      </c>
      <c r="Q43" s="16"/>
      <c r="R43" s="16"/>
      <c r="S43" s="16"/>
      <c r="T43" s="16"/>
      <c r="U43" s="16"/>
      <c r="V43" s="49"/>
      <c r="W43" s="49"/>
      <c r="X43" s="55">
        <f t="shared" si="37"/>
        <v>0</v>
      </c>
      <c r="Y43" s="55"/>
      <c r="Z43" s="55"/>
      <c r="AA43" s="53"/>
    </row>
    <row r="44" spans="1:27" ht="27.75" x14ac:dyDescent="0.4">
      <c r="A44" s="13">
        <f t="shared" si="40"/>
        <v>35</v>
      </c>
      <c r="B44" s="14" t="s">
        <v>80</v>
      </c>
      <c r="C44" s="22" t="s">
        <v>81</v>
      </c>
      <c r="D44" s="17">
        <f>[2]V_МО_21_был!AJ54</f>
        <v>0</v>
      </c>
      <c r="E44" s="16"/>
      <c r="F44" s="16">
        <f t="shared" si="30"/>
        <v>0</v>
      </c>
      <c r="G44" s="16">
        <f>[3]Итого!AJ54</f>
        <v>0</v>
      </c>
      <c r="H44" s="16"/>
      <c r="I44" s="38">
        <f t="shared" si="0"/>
        <v>0</v>
      </c>
      <c r="J44" s="16">
        <f t="shared" si="31"/>
        <v>0</v>
      </c>
      <c r="K44" s="16">
        <f t="shared" si="2"/>
        <v>0</v>
      </c>
      <c r="L44" s="16">
        <f t="shared" si="32"/>
        <v>0</v>
      </c>
      <c r="M44" s="16">
        <f t="shared" si="33"/>
        <v>0</v>
      </c>
      <c r="N44" s="16">
        <f t="shared" si="38"/>
        <v>0</v>
      </c>
      <c r="O44" s="16">
        <f t="shared" si="39"/>
        <v>0</v>
      </c>
      <c r="P44" s="39">
        <f t="shared" si="36"/>
        <v>0</v>
      </c>
      <c r="Q44" s="16"/>
      <c r="R44" s="16"/>
      <c r="S44" s="16"/>
      <c r="T44" s="16"/>
      <c r="U44" s="16"/>
      <c r="V44" s="49"/>
      <c r="W44" s="49"/>
      <c r="X44" s="55">
        <f t="shared" si="37"/>
        <v>0</v>
      </c>
      <c r="Y44" s="55"/>
      <c r="Z44" s="55"/>
      <c r="AA44" s="53"/>
    </row>
    <row r="45" spans="1:27" ht="27.75" x14ac:dyDescent="0.4">
      <c r="A45" s="13">
        <f t="shared" si="40"/>
        <v>36</v>
      </c>
      <c r="B45" s="14" t="s">
        <v>82</v>
      </c>
      <c r="C45" s="22" t="s">
        <v>83</v>
      </c>
      <c r="D45" s="17">
        <f>[2]V_МО_21_был!AJ55</f>
        <v>0</v>
      </c>
      <c r="E45" s="16"/>
      <c r="F45" s="16">
        <f t="shared" si="30"/>
        <v>0</v>
      </c>
      <c r="G45" s="16">
        <f>[3]Итого!AJ55</f>
        <v>0</v>
      </c>
      <c r="H45" s="16"/>
      <c r="I45" s="38">
        <f t="shared" si="0"/>
        <v>0</v>
      </c>
      <c r="J45" s="16">
        <f t="shared" si="31"/>
        <v>0</v>
      </c>
      <c r="K45" s="16">
        <f t="shared" si="2"/>
        <v>0</v>
      </c>
      <c r="L45" s="16">
        <f t="shared" si="32"/>
        <v>0</v>
      </c>
      <c r="M45" s="16">
        <f t="shared" si="33"/>
        <v>0</v>
      </c>
      <c r="N45" s="16">
        <f t="shared" si="38"/>
        <v>0</v>
      </c>
      <c r="O45" s="16">
        <f t="shared" si="39"/>
        <v>0</v>
      </c>
      <c r="P45" s="39">
        <f t="shared" si="36"/>
        <v>0</v>
      </c>
      <c r="Q45" s="16"/>
      <c r="R45" s="16"/>
      <c r="S45" s="16"/>
      <c r="T45" s="16"/>
      <c r="U45" s="16"/>
      <c r="V45" s="49"/>
      <c r="W45" s="49"/>
      <c r="X45" s="55">
        <f t="shared" si="37"/>
        <v>0</v>
      </c>
      <c r="Y45" s="55"/>
      <c r="Z45" s="55"/>
      <c r="AA45" s="53"/>
    </row>
    <row r="46" spans="1:27" ht="27.75" x14ac:dyDescent="0.4">
      <c r="A46" s="13">
        <f t="shared" si="40"/>
        <v>37</v>
      </c>
      <c r="B46" s="14" t="s">
        <v>84</v>
      </c>
      <c r="C46" s="22"/>
      <c r="D46" s="17">
        <f>[2]V_МО_21_был!AJ56</f>
        <v>0</v>
      </c>
      <c r="E46" s="16"/>
      <c r="F46" s="16">
        <f t="shared" si="30"/>
        <v>0</v>
      </c>
      <c r="G46" s="16">
        <f>[3]Итого!AJ56</f>
        <v>0</v>
      </c>
      <c r="H46" s="16"/>
      <c r="I46" s="38">
        <f t="shared" si="0"/>
        <v>0</v>
      </c>
      <c r="J46" s="16">
        <f t="shared" si="31"/>
        <v>0</v>
      </c>
      <c r="K46" s="16">
        <f t="shared" si="2"/>
        <v>0</v>
      </c>
      <c r="L46" s="16">
        <f t="shared" si="32"/>
        <v>0</v>
      </c>
      <c r="M46" s="16">
        <f t="shared" si="33"/>
        <v>0</v>
      </c>
      <c r="N46" s="16">
        <f t="shared" si="38"/>
        <v>0</v>
      </c>
      <c r="O46" s="16">
        <f t="shared" si="39"/>
        <v>0</v>
      </c>
      <c r="P46" s="39">
        <f t="shared" si="36"/>
        <v>0</v>
      </c>
      <c r="Q46" s="16"/>
      <c r="R46" s="16"/>
      <c r="S46" s="16"/>
      <c r="T46" s="16"/>
      <c r="U46" s="16"/>
      <c r="V46" s="49"/>
      <c r="W46" s="49"/>
      <c r="X46" s="55">
        <f t="shared" si="37"/>
        <v>0</v>
      </c>
      <c r="Y46" s="55"/>
      <c r="Z46" s="55"/>
      <c r="AA46" s="53"/>
    </row>
    <row r="47" spans="1:27" ht="27.75" x14ac:dyDescent="0.4">
      <c r="A47" s="13">
        <f t="shared" si="40"/>
        <v>38</v>
      </c>
      <c r="B47" s="14" t="s">
        <v>85</v>
      </c>
      <c r="C47" s="22"/>
      <c r="D47" s="17">
        <f>[2]V_МО_21_был!AJ57</f>
        <v>0</v>
      </c>
      <c r="E47" s="16"/>
      <c r="F47" s="16">
        <f t="shared" si="30"/>
        <v>0</v>
      </c>
      <c r="G47" s="16">
        <f>[3]Итого!AJ57</f>
        <v>0</v>
      </c>
      <c r="H47" s="16"/>
      <c r="I47" s="38">
        <f t="shared" si="0"/>
        <v>0</v>
      </c>
      <c r="J47" s="16">
        <f t="shared" si="31"/>
        <v>0</v>
      </c>
      <c r="K47" s="16">
        <f t="shared" si="2"/>
        <v>0</v>
      </c>
      <c r="L47" s="16">
        <f t="shared" si="32"/>
        <v>0</v>
      </c>
      <c r="M47" s="16">
        <f t="shared" si="33"/>
        <v>0</v>
      </c>
      <c r="N47" s="16">
        <f t="shared" si="38"/>
        <v>0</v>
      </c>
      <c r="O47" s="16">
        <f t="shared" si="39"/>
        <v>0</v>
      </c>
      <c r="P47" s="39">
        <f t="shared" si="36"/>
        <v>0</v>
      </c>
      <c r="Q47" s="16"/>
      <c r="R47" s="16"/>
      <c r="S47" s="16"/>
      <c r="T47" s="16"/>
      <c r="U47" s="16"/>
      <c r="V47" s="49"/>
      <c r="W47" s="49"/>
      <c r="X47" s="55">
        <f t="shared" si="37"/>
        <v>0</v>
      </c>
      <c r="Y47" s="55"/>
      <c r="Z47" s="55"/>
      <c r="AA47" s="53"/>
    </row>
    <row r="48" spans="1:27" ht="27.75" x14ac:dyDescent="0.4">
      <c r="A48" s="13">
        <f t="shared" si="40"/>
        <v>39</v>
      </c>
      <c r="B48" s="14" t="s">
        <v>165</v>
      </c>
      <c r="C48" s="22"/>
      <c r="D48" s="17">
        <f>[2]V_МО_21_был!AJ58</f>
        <v>0</v>
      </c>
      <c r="E48" s="16"/>
      <c r="F48" s="16">
        <f t="shared" si="30"/>
        <v>0</v>
      </c>
      <c r="G48" s="16">
        <f>[3]Итого!AJ58</f>
        <v>0</v>
      </c>
      <c r="H48" s="16"/>
      <c r="I48" s="38">
        <f t="shared" si="0"/>
        <v>0</v>
      </c>
      <c r="J48" s="16">
        <f t="shared" si="31"/>
        <v>0</v>
      </c>
      <c r="K48" s="16">
        <f t="shared" si="2"/>
        <v>0</v>
      </c>
      <c r="L48" s="16">
        <f t="shared" si="32"/>
        <v>0</v>
      </c>
      <c r="M48" s="16">
        <f t="shared" si="33"/>
        <v>0</v>
      </c>
      <c r="N48" s="16">
        <f t="shared" si="38"/>
        <v>0</v>
      </c>
      <c r="O48" s="16">
        <f t="shared" ref="O48" si="41">ROUND((D48-G48),0)</f>
        <v>0</v>
      </c>
      <c r="P48" s="39">
        <f t="shared" si="36"/>
        <v>0</v>
      </c>
      <c r="Q48" s="16"/>
      <c r="R48" s="16"/>
      <c r="S48" s="16"/>
      <c r="T48" s="16"/>
      <c r="U48" s="16"/>
      <c r="V48" s="49"/>
      <c r="W48" s="49"/>
      <c r="X48" s="55">
        <f t="shared" si="37"/>
        <v>0</v>
      </c>
      <c r="Y48" s="55"/>
      <c r="Z48" s="55"/>
      <c r="AA48" s="53"/>
    </row>
    <row r="49" spans="1:27" ht="46.5" x14ac:dyDescent="0.4">
      <c r="A49" s="23"/>
      <c r="B49" s="24" t="s">
        <v>86</v>
      </c>
      <c r="C49" s="27"/>
      <c r="D49" s="68">
        <f t="shared" ref="D49:O49" si="42">SUM(D24:D48)</f>
        <v>273064</v>
      </c>
      <c r="E49" s="26">
        <f t="shared" si="42"/>
        <v>0</v>
      </c>
      <c r="F49" s="26">
        <f t="shared" si="42"/>
        <v>182040</v>
      </c>
      <c r="G49" s="26">
        <f t="shared" si="42"/>
        <v>149230</v>
      </c>
      <c r="H49" s="26">
        <f t="shared" si="42"/>
        <v>0</v>
      </c>
      <c r="I49" s="40">
        <f t="shared" si="0"/>
        <v>81.98</v>
      </c>
      <c r="J49" s="26">
        <f t="shared" si="42"/>
        <v>-32810</v>
      </c>
      <c r="K49" s="26">
        <f t="shared" si="42"/>
        <v>20660</v>
      </c>
      <c r="L49" s="26">
        <f t="shared" si="42"/>
        <v>-53470</v>
      </c>
      <c r="M49" s="26">
        <f t="shared" si="42"/>
        <v>18657</v>
      </c>
      <c r="N49" s="26">
        <f t="shared" si="42"/>
        <v>32810</v>
      </c>
      <c r="O49" s="26">
        <f t="shared" si="42"/>
        <v>123834</v>
      </c>
      <c r="P49" s="77">
        <f t="shared" si="36"/>
        <v>6.6</v>
      </c>
      <c r="Q49" s="26">
        <f t="shared" ref="Q49:Y49" si="43">SUM(Q24:Q48)</f>
        <v>0</v>
      </c>
      <c r="R49" s="26">
        <f t="shared" ref="R49:W49" si="44">SUM(R24:R48)</f>
        <v>-234</v>
      </c>
      <c r="S49" s="26">
        <f t="shared" si="44"/>
        <v>0</v>
      </c>
      <c r="T49" s="26">
        <f t="shared" si="44"/>
        <v>0</v>
      </c>
      <c r="U49" s="26">
        <f t="shared" si="44"/>
        <v>0</v>
      </c>
      <c r="V49" s="26">
        <f t="shared" si="44"/>
        <v>0</v>
      </c>
      <c r="W49" s="26">
        <f t="shared" si="44"/>
        <v>0</v>
      </c>
      <c r="X49" s="26">
        <f t="shared" si="43"/>
        <v>0</v>
      </c>
      <c r="Y49" s="26">
        <f t="shared" si="43"/>
        <v>0</v>
      </c>
      <c r="Z49" s="26">
        <f>SUM(Z24:Z48)</f>
        <v>0</v>
      </c>
      <c r="AA49" s="70"/>
    </row>
    <row r="50" spans="1:27" ht="27" x14ac:dyDescent="0.35">
      <c r="A50" s="23"/>
      <c r="B50" s="24" t="s">
        <v>87</v>
      </c>
      <c r="C50" s="28"/>
      <c r="D50" s="68">
        <f t="shared" ref="D50:O50" si="45">D12+D19+D23+D49</f>
        <v>293848</v>
      </c>
      <c r="E50" s="26" t="e">
        <f t="shared" si="45"/>
        <v>#REF!</v>
      </c>
      <c r="F50" s="26">
        <f t="shared" si="45"/>
        <v>195896</v>
      </c>
      <c r="G50" s="26">
        <f t="shared" si="45"/>
        <v>163269</v>
      </c>
      <c r="H50" s="26">
        <f t="shared" si="45"/>
        <v>0</v>
      </c>
      <c r="I50" s="40">
        <f t="shared" si="0"/>
        <v>83.34</v>
      </c>
      <c r="J50" s="26">
        <f t="shared" si="45"/>
        <v>-32627</v>
      </c>
      <c r="K50" s="26">
        <f t="shared" si="45"/>
        <v>20843</v>
      </c>
      <c r="L50" s="26">
        <f t="shared" si="45"/>
        <v>-53470</v>
      </c>
      <c r="M50" s="26">
        <f t="shared" si="45"/>
        <v>20412</v>
      </c>
      <c r="N50" s="26">
        <f t="shared" si="45"/>
        <v>32627</v>
      </c>
      <c r="O50" s="26">
        <f t="shared" si="45"/>
        <v>130579</v>
      </c>
      <c r="P50" s="77">
        <f t="shared" si="36"/>
        <v>6.4</v>
      </c>
      <c r="Q50" s="26">
        <f t="shared" ref="Q50:Y50" si="46">Q12+Q19+Q23+Q49</f>
        <v>0</v>
      </c>
      <c r="R50" s="26">
        <f t="shared" ref="R50:W50" si="47">R12+R19+R23+R49</f>
        <v>-234</v>
      </c>
      <c r="S50" s="26">
        <f t="shared" si="47"/>
        <v>0</v>
      </c>
      <c r="T50" s="26">
        <f t="shared" si="47"/>
        <v>0</v>
      </c>
      <c r="U50" s="26">
        <f t="shared" si="47"/>
        <v>0</v>
      </c>
      <c r="V50" s="26">
        <f t="shared" si="47"/>
        <v>0</v>
      </c>
      <c r="W50" s="26">
        <f t="shared" si="47"/>
        <v>0</v>
      </c>
      <c r="X50" s="26">
        <f t="shared" si="46"/>
        <v>0</v>
      </c>
      <c r="Y50" s="26">
        <f t="shared" si="46"/>
        <v>0</v>
      </c>
      <c r="Z50" s="26">
        <f>Z12+Z19+Z23+Z49</f>
        <v>0</v>
      </c>
      <c r="AA50" s="70"/>
    </row>
    <row r="51" spans="1:27" ht="27.75" x14ac:dyDescent="0.4">
      <c r="A51" s="13">
        <v>40</v>
      </c>
      <c r="B51" s="14" t="s">
        <v>88</v>
      </c>
      <c r="C51" s="29">
        <v>180</v>
      </c>
      <c r="D51" s="17">
        <f>[2]V_МО_21_был!AJ61</f>
        <v>0</v>
      </c>
      <c r="E51" s="16"/>
      <c r="F51" s="16">
        <f>ROUND(D51/12*8,0)</f>
        <v>0</v>
      </c>
      <c r="G51" s="16">
        <f>[3]Итого!AJ61</f>
        <v>0</v>
      </c>
      <c r="H51" s="16"/>
      <c r="I51" s="38">
        <f t="shared" si="0"/>
        <v>0</v>
      </c>
      <c r="J51" s="16">
        <f t="shared" ref="J51" si="48">G51-F51</f>
        <v>0</v>
      </c>
      <c r="K51" s="16">
        <f t="shared" ref="K51" si="49">IFERROR(IF(J51&gt;0,J51,0),0)</f>
        <v>0</v>
      </c>
      <c r="L51" s="16">
        <f t="shared" ref="L51" si="50">IFERROR(IF(J51&lt;0,J51,0),0)</f>
        <v>0</v>
      </c>
      <c r="M51" s="16">
        <f t="shared" ref="M51" si="51">ROUND((G51/M$2),0)</f>
        <v>0</v>
      </c>
      <c r="N51" s="16">
        <f>ROUND((F51-G51),0)</f>
        <v>0</v>
      </c>
      <c r="O51" s="16">
        <f>ROUND((D51-G51),0)</f>
        <v>0</v>
      </c>
      <c r="P51" s="39">
        <f t="shared" ref="P51:P54" si="52">IFERROR(ROUND((O51/M51),1),0)</f>
        <v>0</v>
      </c>
      <c r="Q51" s="16"/>
      <c r="R51" s="16"/>
      <c r="S51" s="16"/>
      <c r="T51" s="16"/>
      <c r="U51" s="16"/>
      <c r="V51" s="49"/>
      <c r="W51" s="49"/>
      <c r="X51" s="55">
        <f>Y51+Z51</f>
        <v>0</v>
      </c>
      <c r="Y51" s="55"/>
      <c r="Z51" s="55"/>
      <c r="AA51" s="53"/>
    </row>
    <row r="52" spans="1:27" ht="45.75" x14ac:dyDescent="0.35">
      <c r="A52" s="23"/>
      <c r="B52" s="24" t="s">
        <v>89</v>
      </c>
      <c r="C52" s="25"/>
      <c r="D52" s="68">
        <f t="shared" ref="D52:W52" si="53">D51</f>
        <v>0</v>
      </c>
      <c r="E52" s="26">
        <f t="shared" si="53"/>
        <v>0</v>
      </c>
      <c r="F52" s="26">
        <f t="shared" si="53"/>
        <v>0</v>
      </c>
      <c r="G52" s="26">
        <f t="shared" si="53"/>
        <v>0</v>
      </c>
      <c r="H52" s="26">
        <f t="shared" si="53"/>
        <v>0</v>
      </c>
      <c r="I52" s="40">
        <f t="shared" si="0"/>
        <v>0</v>
      </c>
      <c r="J52" s="26">
        <f t="shared" si="53"/>
        <v>0</v>
      </c>
      <c r="K52" s="26">
        <f t="shared" si="53"/>
        <v>0</v>
      </c>
      <c r="L52" s="26">
        <f t="shared" si="53"/>
        <v>0</v>
      </c>
      <c r="M52" s="26">
        <f t="shared" si="53"/>
        <v>0</v>
      </c>
      <c r="N52" s="26">
        <f t="shared" si="53"/>
        <v>0</v>
      </c>
      <c r="O52" s="26">
        <f t="shared" si="53"/>
        <v>0</v>
      </c>
      <c r="P52" s="77">
        <f t="shared" si="52"/>
        <v>0</v>
      </c>
      <c r="Q52" s="26">
        <f t="shared" si="53"/>
        <v>0</v>
      </c>
      <c r="R52" s="26">
        <f t="shared" si="53"/>
        <v>0</v>
      </c>
      <c r="S52" s="26">
        <f t="shared" si="53"/>
        <v>0</v>
      </c>
      <c r="T52" s="26">
        <f t="shared" si="53"/>
        <v>0</v>
      </c>
      <c r="U52" s="26">
        <f t="shared" si="53"/>
        <v>0</v>
      </c>
      <c r="V52" s="26">
        <f t="shared" si="53"/>
        <v>0</v>
      </c>
      <c r="W52" s="26">
        <f t="shared" si="53"/>
        <v>0</v>
      </c>
      <c r="X52" s="57">
        <f t="shared" ref="X52:Z52" si="54">X51</f>
        <v>0</v>
      </c>
      <c r="Y52" s="57">
        <f t="shared" si="54"/>
        <v>0</v>
      </c>
      <c r="Z52" s="57">
        <f t="shared" si="54"/>
        <v>0</v>
      </c>
      <c r="AA52" s="70"/>
    </row>
    <row r="53" spans="1:27" ht="29.25" customHeight="1" x14ac:dyDescent="0.4">
      <c r="A53" s="13">
        <v>41</v>
      </c>
      <c r="B53" s="14" t="s">
        <v>90</v>
      </c>
      <c r="C53" s="22" t="s">
        <v>91</v>
      </c>
      <c r="D53" s="17">
        <f>[2]V_МО_21_был!AJ63</f>
        <v>0</v>
      </c>
      <c r="E53" s="16"/>
      <c r="F53" s="16">
        <f>ROUND(D53/12*8,0)</f>
        <v>0</v>
      </c>
      <c r="G53" s="16">
        <f>[3]Итого!AJ63</f>
        <v>0</v>
      </c>
      <c r="H53" s="16"/>
      <c r="I53" s="38">
        <f t="shared" si="0"/>
        <v>0</v>
      </c>
      <c r="J53" s="16">
        <f t="shared" ref="J53" si="55">G53-F53</f>
        <v>0</v>
      </c>
      <c r="K53" s="16">
        <f t="shared" ref="K53" si="56">IFERROR(IF(J53&gt;0,J53,0),0)</f>
        <v>0</v>
      </c>
      <c r="L53" s="16">
        <f t="shared" ref="L53" si="57">IFERROR(IF(J53&lt;0,J53,0),0)</f>
        <v>0</v>
      </c>
      <c r="M53" s="16">
        <f t="shared" ref="M53" si="58">ROUND((G53/M$2),0)</f>
        <v>0</v>
      </c>
      <c r="N53" s="16">
        <f>ROUND((F53-G53),0)</f>
        <v>0</v>
      </c>
      <c r="O53" s="16">
        <f>ROUND((D53-G53),0)</f>
        <v>0</v>
      </c>
      <c r="P53" s="39">
        <f t="shared" si="52"/>
        <v>0</v>
      </c>
      <c r="Q53" s="16"/>
      <c r="R53" s="16"/>
      <c r="S53" s="16"/>
      <c r="T53" s="16"/>
      <c r="U53" s="16"/>
      <c r="V53" s="49"/>
      <c r="W53" s="49"/>
      <c r="X53" s="55">
        <f>Y53+Z53</f>
        <v>0</v>
      </c>
      <c r="Y53" s="55"/>
      <c r="Z53" s="55"/>
      <c r="AA53" s="53"/>
    </row>
    <row r="54" spans="1:27" ht="27.75" x14ac:dyDescent="0.4">
      <c r="A54" s="23"/>
      <c r="B54" s="24" t="s">
        <v>92</v>
      </c>
      <c r="C54" s="27"/>
      <c r="D54" s="68">
        <f t="shared" ref="D54:W54" si="59">D53</f>
        <v>0</v>
      </c>
      <c r="E54" s="26">
        <f t="shared" si="59"/>
        <v>0</v>
      </c>
      <c r="F54" s="26">
        <f t="shared" si="59"/>
        <v>0</v>
      </c>
      <c r="G54" s="26">
        <f t="shared" si="59"/>
        <v>0</v>
      </c>
      <c r="H54" s="26">
        <f t="shared" si="59"/>
        <v>0</v>
      </c>
      <c r="I54" s="40">
        <f t="shared" si="0"/>
        <v>0</v>
      </c>
      <c r="J54" s="26">
        <f t="shared" si="59"/>
        <v>0</v>
      </c>
      <c r="K54" s="26">
        <f t="shared" si="59"/>
        <v>0</v>
      </c>
      <c r="L54" s="26">
        <f t="shared" si="59"/>
        <v>0</v>
      </c>
      <c r="M54" s="26">
        <f t="shared" si="59"/>
        <v>0</v>
      </c>
      <c r="N54" s="26">
        <f t="shared" si="59"/>
        <v>0</v>
      </c>
      <c r="O54" s="26">
        <f t="shared" si="59"/>
        <v>0</v>
      </c>
      <c r="P54" s="77">
        <f t="shared" si="52"/>
        <v>0</v>
      </c>
      <c r="Q54" s="26">
        <f t="shared" si="59"/>
        <v>0</v>
      </c>
      <c r="R54" s="26">
        <f t="shared" si="59"/>
        <v>0</v>
      </c>
      <c r="S54" s="26">
        <f t="shared" si="59"/>
        <v>0</v>
      </c>
      <c r="T54" s="26">
        <f t="shared" si="59"/>
        <v>0</v>
      </c>
      <c r="U54" s="26">
        <f t="shared" si="59"/>
        <v>0</v>
      </c>
      <c r="V54" s="26">
        <f t="shared" si="59"/>
        <v>0</v>
      </c>
      <c r="W54" s="26">
        <f t="shared" si="59"/>
        <v>0</v>
      </c>
      <c r="X54" s="57">
        <f t="shared" ref="X54:Z54" si="60">X53</f>
        <v>0</v>
      </c>
      <c r="Y54" s="57">
        <f t="shared" si="60"/>
        <v>0</v>
      </c>
      <c r="Z54" s="57">
        <f t="shared" si="60"/>
        <v>0</v>
      </c>
      <c r="AA54" s="70"/>
    </row>
    <row r="55" spans="1:27" ht="27.75" x14ac:dyDescent="0.4">
      <c r="A55" s="13">
        <f>A53+1</f>
        <v>42</v>
      </c>
      <c r="B55" s="14" t="s">
        <v>93</v>
      </c>
      <c r="C55" s="30">
        <v>48</v>
      </c>
      <c r="D55" s="17">
        <f>[2]V_МО_21_был!AJ65</f>
        <v>0</v>
      </c>
      <c r="E55" s="16"/>
      <c r="F55" s="16">
        <f t="shared" ref="F55:F60" si="61">ROUND(D55/12*8,0)</f>
        <v>0</v>
      </c>
      <c r="G55" s="16">
        <f>[3]Итого!AJ65</f>
        <v>0</v>
      </c>
      <c r="H55" s="16"/>
      <c r="I55" s="38">
        <f t="shared" si="0"/>
        <v>0</v>
      </c>
      <c r="J55" s="16">
        <f t="shared" ref="J55:J60" si="62">G55-F55</f>
        <v>0</v>
      </c>
      <c r="K55" s="16">
        <f t="shared" ref="K55:K60" si="63">IFERROR(IF(J55&gt;0,J55,0),0)</f>
        <v>0</v>
      </c>
      <c r="L55" s="16">
        <f t="shared" ref="L55:L60" si="64">IFERROR(IF(J55&lt;0,J55,0),0)</f>
        <v>0</v>
      </c>
      <c r="M55" s="16">
        <f t="shared" ref="M55:M60" si="65">ROUND((G55/M$2),0)</f>
        <v>0</v>
      </c>
      <c r="N55" s="16">
        <f t="shared" ref="N55:N60" si="66">ROUND((F55-G55),0)</f>
        <v>0</v>
      </c>
      <c r="O55" s="16">
        <f t="shared" ref="O55:O60" si="67">ROUND((D55-G55),0)</f>
        <v>0</v>
      </c>
      <c r="P55" s="42">
        <f t="shared" ref="P55:P61" si="68">IFERROR(ROUND((O55/M55),1),0)</f>
        <v>0</v>
      </c>
      <c r="Q55" s="16"/>
      <c r="R55" s="16"/>
      <c r="S55" s="16"/>
      <c r="T55" s="16"/>
      <c r="U55" s="16"/>
      <c r="V55" s="49"/>
      <c r="W55" s="49">
        <f>ROUND(L55*$M$100,0)-1</f>
        <v>-1</v>
      </c>
      <c r="X55" s="55"/>
      <c r="Y55" s="55">
        <f>M55+1054</f>
        <v>1054</v>
      </c>
      <c r="Z55" s="55"/>
      <c r="AA55" s="53"/>
    </row>
    <row r="56" spans="1:27" ht="27.75" x14ac:dyDescent="0.4">
      <c r="A56" s="13">
        <v>43</v>
      </c>
      <c r="B56" s="14" t="s">
        <v>94</v>
      </c>
      <c r="C56" s="29">
        <v>84</v>
      </c>
      <c r="D56" s="17">
        <f>[2]V_МО_21_был!AJ66</f>
        <v>0</v>
      </c>
      <c r="E56" s="16"/>
      <c r="F56" s="16">
        <f t="shared" si="61"/>
        <v>0</v>
      </c>
      <c r="G56" s="81">
        <f>[3]Итого!AJ66</f>
        <v>0</v>
      </c>
      <c r="H56" s="16"/>
      <c r="I56" s="59">
        <f t="shared" si="0"/>
        <v>0</v>
      </c>
      <c r="J56" s="16">
        <f t="shared" si="62"/>
        <v>0</v>
      </c>
      <c r="K56" s="16">
        <f t="shared" si="63"/>
        <v>0</v>
      </c>
      <c r="L56" s="16">
        <f t="shared" si="64"/>
        <v>0</v>
      </c>
      <c r="M56" s="16">
        <f t="shared" si="65"/>
        <v>0</v>
      </c>
      <c r="N56" s="16">
        <f t="shared" si="66"/>
        <v>0</v>
      </c>
      <c r="O56" s="16">
        <f t="shared" si="67"/>
        <v>0</v>
      </c>
      <c r="P56" s="39">
        <f t="shared" si="68"/>
        <v>0</v>
      </c>
      <c r="Q56" s="16"/>
      <c r="R56" s="16">
        <f>L56</f>
        <v>0</v>
      </c>
      <c r="S56" s="16"/>
      <c r="T56" s="16"/>
      <c r="U56" s="16"/>
      <c r="V56" s="49"/>
      <c r="W56" s="49"/>
      <c r="X56" s="55">
        <f t="shared" ref="X56:X60" si="69">Y56+Z56</f>
        <v>0</v>
      </c>
      <c r="Y56" s="55"/>
      <c r="Z56" s="55"/>
      <c r="AA56" s="53"/>
    </row>
    <row r="57" spans="1:27" ht="27.75" x14ac:dyDescent="0.4">
      <c r="A57" s="13">
        <v>44</v>
      </c>
      <c r="B57" s="14" t="s">
        <v>95</v>
      </c>
      <c r="C57" s="22" t="s">
        <v>96</v>
      </c>
      <c r="D57" s="17">
        <f>[2]V_МО_21_был!AJ67</f>
        <v>0</v>
      </c>
      <c r="E57" s="16"/>
      <c r="F57" s="16">
        <f t="shared" si="61"/>
        <v>0</v>
      </c>
      <c r="G57" s="16">
        <f>[3]Итого!AJ67</f>
        <v>0</v>
      </c>
      <c r="H57" s="16"/>
      <c r="I57" s="38">
        <f t="shared" si="0"/>
        <v>0</v>
      </c>
      <c r="J57" s="16">
        <f t="shared" si="62"/>
        <v>0</v>
      </c>
      <c r="K57" s="16">
        <f t="shared" si="63"/>
        <v>0</v>
      </c>
      <c r="L57" s="16">
        <f t="shared" si="64"/>
        <v>0</v>
      </c>
      <c r="M57" s="16">
        <f t="shared" si="65"/>
        <v>0</v>
      </c>
      <c r="N57" s="16">
        <f t="shared" si="66"/>
        <v>0</v>
      </c>
      <c r="O57" s="16">
        <f t="shared" si="67"/>
        <v>0</v>
      </c>
      <c r="P57" s="39">
        <f t="shared" si="68"/>
        <v>0</v>
      </c>
      <c r="Q57" s="16"/>
      <c r="R57" s="16"/>
      <c r="S57" s="16"/>
      <c r="T57" s="16"/>
      <c r="U57" s="16"/>
      <c r="V57" s="49"/>
      <c r="W57" s="49"/>
      <c r="X57" s="55">
        <f t="shared" si="69"/>
        <v>0</v>
      </c>
      <c r="Y57" s="55"/>
      <c r="Z57" s="55"/>
      <c r="AA57" s="53"/>
    </row>
    <row r="58" spans="1:27" ht="27.75" x14ac:dyDescent="0.4">
      <c r="A58" s="13">
        <v>45</v>
      </c>
      <c r="B58" s="14" t="s">
        <v>97</v>
      </c>
      <c r="C58" s="22" t="s">
        <v>98</v>
      </c>
      <c r="D58" s="17">
        <f>[2]V_МО_21_был!AJ68</f>
        <v>0</v>
      </c>
      <c r="E58" s="16"/>
      <c r="F58" s="16">
        <f t="shared" si="61"/>
        <v>0</v>
      </c>
      <c r="G58" s="16">
        <f>[3]Итого!AJ68</f>
        <v>0</v>
      </c>
      <c r="H58" s="16"/>
      <c r="I58" s="38">
        <f t="shared" si="0"/>
        <v>0</v>
      </c>
      <c r="J58" s="16">
        <f t="shared" si="62"/>
        <v>0</v>
      </c>
      <c r="K58" s="16">
        <f t="shared" si="63"/>
        <v>0</v>
      </c>
      <c r="L58" s="16">
        <f t="shared" si="64"/>
        <v>0</v>
      </c>
      <c r="M58" s="16">
        <f t="shared" si="65"/>
        <v>0</v>
      </c>
      <c r="N58" s="16">
        <f t="shared" si="66"/>
        <v>0</v>
      </c>
      <c r="O58" s="16">
        <f t="shared" si="67"/>
        <v>0</v>
      </c>
      <c r="P58" s="39">
        <f t="shared" si="68"/>
        <v>0</v>
      </c>
      <c r="Q58" s="16"/>
      <c r="R58" s="16"/>
      <c r="S58" s="16"/>
      <c r="T58" s="16"/>
      <c r="U58" s="16"/>
      <c r="V58" s="49"/>
      <c r="W58" s="49"/>
      <c r="X58" s="55">
        <f t="shared" si="69"/>
        <v>0</v>
      </c>
      <c r="Y58" s="55"/>
      <c r="Z58" s="55"/>
      <c r="AA58" s="53"/>
    </row>
    <row r="59" spans="1:27" ht="27.75" x14ac:dyDescent="0.4">
      <c r="A59" s="13">
        <v>46</v>
      </c>
      <c r="B59" s="14" t="s">
        <v>99</v>
      </c>
      <c r="C59" s="22" t="s">
        <v>100</v>
      </c>
      <c r="D59" s="17">
        <f>[2]V_МО_21_был!AJ69</f>
        <v>0</v>
      </c>
      <c r="E59" s="16"/>
      <c r="F59" s="16">
        <f t="shared" si="61"/>
        <v>0</v>
      </c>
      <c r="G59" s="16">
        <f>[3]Итого!AJ69</f>
        <v>0</v>
      </c>
      <c r="H59" s="16"/>
      <c r="I59" s="38">
        <f t="shared" si="0"/>
        <v>0</v>
      </c>
      <c r="J59" s="16">
        <f t="shared" si="62"/>
        <v>0</v>
      </c>
      <c r="K59" s="16">
        <f t="shared" si="63"/>
        <v>0</v>
      </c>
      <c r="L59" s="16">
        <f t="shared" si="64"/>
        <v>0</v>
      </c>
      <c r="M59" s="16">
        <f t="shared" si="65"/>
        <v>0</v>
      </c>
      <c r="N59" s="16">
        <f t="shared" si="66"/>
        <v>0</v>
      </c>
      <c r="O59" s="16">
        <f t="shared" si="67"/>
        <v>0</v>
      </c>
      <c r="P59" s="39">
        <f t="shared" si="68"/>
        <v>0</v>
      </c>
      <c r="Q59" s="16"/>
      <c r="R59" s="16"/>
      <c r="S59" s="16"/>
      <c r="T59" s="16"/>
      <c r="U59" s="16"/>
      <c r="V59" s="49"/>
      <c r="W59" s="49"/>
      <c r="X59" s="55"/>
      <c r="Y59" s="55">
        <f>ROUND(L59*$X$102,0)</f>
        <v>0</v>
      </c>
      <c r="Z59" s="55"/>
      <c r="AA59" s="53"/>
    </row>
    <row r="60" spans="1:27" ht="46.5" x14ac:dyDescent="0.4">
      <c r="A60" s="13">
        <v>47</v>
      </c>
      <c r="B60" s="14" t="s">
        <v>103</v>
      </c>
      <c r="C60" s="22" t="s">
        <v>104</v>
      </c>
      <c r="D60" s="17">
        <f>[2]V_МО_21_был!AJ70</f>
        <v>0</v>
      </c>
      <c r="E60" s="16"/>
      <c r="F60" s="16">
        <f t="shared" si="61"/>
        <v>0</v>
      </c>
      <c r="G60" s="16">
        <f>[3]Итого!AJ70</f>
        <v>0</v>
      </c>
      <c r="H60" s="16"/>
      <c r="I60" s="38">
        <f t="shared" si="0"/>
        <v>0</v>
      </c>
      <c r="J60" s="16">
        <f t="shared" si="62"/>
        <v>0</v>
      </c>
      <c r="K60" s="16">
        <f t="shared" si="63"/>
        <v>0</v>
      </c>
      <c r="L60" s="16">
        <f t="shared" si="64"/>
        <v>0</v>
      </c>
      <c r="M60" s="16">
        <f t="shared" si="65"/>
        <v>0</v>
      </c>
      <c r="N60" s="16">
        <f t="shared" si="66"/>
        <v>0</v>
      </c>
      <c r="O60" s="16">
        <f t="shared" si="67"/>
        <v>0</v>
      </c>
      <c r="P60" s="39">
        <f t="shared" si="68"/>
        <v>0</v>
      </c>
      <c r="Q60" s="16"/>
      <c r="R60" s="16"/>
      <c r="S60" s="16"/>
      <c r="T60" s="16"/>
      <c r="U60" s="16"/>
      <c r="V60" s="49"/>
      <c r="W60" s="49"/>
      <c r="X60" s="55">
        <f t="shared" si="69"/>
        <v>0</v>
      </c>
      <c r="Y60" s="55"/>
      <c r="Z60" s="55"/>
      <c r="AA60" s="53"/>
    </row>
    <row r="61" spans="1:27" ht="46.5" x14ac:dyDescent="0.25">
      <c r="A61" s="31"/>
      <c r="B61" s="32" t="s">
        <v>105</v>
      </c>
      <c r="C61" s="32"/>
      <c r="D61" s="68">
        <f t="shared" ref="D61:W61" si="70">SUM(D55:D60)</f>
        <v>0</v>
      </c>
      <c r="E61" s="43">
        <f t="shared" si="70"/>
        <v>0</v>
      </c>
      <c r="F61" s="43">
        <f t="shared" si="70"/>
        <v>0</v>
      </c>
      <c r="G61" s="43">
        <f t="shared" si="70"/>
        <v>0</v>
      </c>
      <c r="H61" s="43">
        <f t="shared" si="70"/>
        <v>0</v>
      </c>
      <c r="I61" s="44">
        <f>IFERROR(ROUND(G61/F61*100,2),0)</f>
        <v>0</v>
      </c>
      <c r="J61" s="43">
        <f t="shared" si="70"/>
        <v>0</v>
      </c>
      <c r="K61" s="43">
        <f t="shared" si="70"/>
        <v>0</v>
      </c>
      <c r="L61" s="43">
        <f t="shared" si="70"/>
        <v>0</v>
      </c>
      <c r="M61" s="43">
        <f t="shared" si="70"/>
        <v>0</v>
      </c>
      <c r="N61" s="43">
        <f t="shared" si="70"/>
        <v>0</v>
      </c>
      <c r="O61" s="43">
        <f t="shared" si="70"/>
        <v>0</v>
      </c>
      <c r="P61" s="79">
        <f t="shared" si="68"/>
        <v>0</v>
      </c>
      <c r="Q61" s="43">
        <f t="shared" si="70"/>
        <v>0</v>
      </c>
      <c r="R61" s="43">
        <f t="shared" si="70"/>
        <v>0</v>
      </c>
      <c r="S61" s="43">
        <f t="shared" si="70"/>
        <v>0</v>
      </c>
      <c r="T61" s="43">
        <f t="shared" si="70"/>
        <v>0</v>
      </c>
      <c r="U61" s="43">
        <f t="shared" si="70"/>
        <v>0</v>
      </c>
      <c r="V61" s="43">
        <f t="shared" si="70"/>
        <v>0</v>
      </c>
      <c r="W61" s="43">
        <f t="shared" si="70"/>
        <v>-1</v>
      </c>
      <c r="X61" s="58">
        <f t="shared" ref="X61:Z61" si="71">SUM(X55:X60)</f>
        <v>0</v>
      </c>
      <c r="Y61" s="58">
        <f t="shared" si="71"/>
        <v>1054</v>
      </c>
      <c r="Z61" s="58">
        <f t="shared" si="71"/>
        <v>0</v>
      </c>
      <c r="AA61" s="70"/>
    </row>
    <row r="62" spans="1:27" ht="27.75" x14ac:dyDescent="0.4">
      <c r="A62" s="13">
        <v>48</v>
      </c>
      <c r="B62" s="14" t="s">
        <v>101</v>
      </c>
      <c r="C62" s="22" t="s">
        <v>102</v>
      </c>
      <c r="D62" s="17">
        <f>[2]V_МО_21_был!AJ72</f>
        <v>0</v>
      </c>
      <c r="E62" s="16"/>
      <c r="F62" s="16">
        <f t="shared" ref="F62:F94" si="72">ROUND(D62/12*8,0)</f>
        <v>0</v>
      </c>
      <c r="G62" s="16">
        <f>[3]Итого!AJ72</f>
        <v>0</v>
      </c>
      <c r="H62" s="16"/>
      <c r="I62" s="59">
        <f t="shared" si="0"/>
        <v>0</v>
      </c>
      <c r="J62" s="16">
        <f t="shared" ref="J62:J94" si="73">G62-F62</f>
        <v>0</v>
      </c>
      <c r="K62" s="16">
        <f t="shared" ref="K62:K94" si="74">IFERROR(IF(J62&gt;0,J62,0),0)</f>
        <v>0</v>
      </c>
      <c r="L62" s="16">
        <f t="shared" ref="L62:L94" si="75">IFERROR(IF(J62&lt;0,J62,0),0)</f>
        <v>0</v>
      </c>
      <c r="M62" s="16">
        <f>ROUND((G62/M$2),0)</f>
        <v>0</v>
      </c>
      <c r="N62" s="16">
        <f>ROUND((F62-G62),0)</f>
        <v>0</v>
      </c>
      <c r="O62" s="16">
        <f t="shared" ref="O62:O94" si="76">ROUND((D62-G62),0)</f>
        <v>0</v>
      </c>
      <c r="P62" s="39">
        <f t="shared" ref="P62:P96" si="77">IFERROR(ROUND((O62/M62),1),0)</f>
        <v>0</v>
      </c>
      <c r="Q62" s="16"/>
      <c r="R62" s="16">
        <f>L62</f>
        <v>0</v>
      </c>
      <c r="S62" s="16"/>
      <c r="T62" s="16"/>
      <c r="U62" s="16"/>
      <c r="V62" s="49"/>
      <c r="W62" s="49"/>
      <c r="X62" s="55">
        <f t="shared" ref="X62:X94" si="78">Y62+Z62</f>
        <v>0</v>
      </c>
      <c r="Y62" s="55"/>
      <c r="Z62" s="55"/>
      <c r="AA62" s="53"/>
    </row>
    <row r="63" spans="1:27" ht="27.75" x14ac:dyDescent="0.4">
      <c r="A63" s="13">
        <f>A62+1</f>
        <v>49</v>
      </c>
      <c r="B63" s="14" t="s">
        <v>106</v>
      </c>
      <c r="C63" s="22" t="s">
        <v>107</v>
      </c>
      <c r="D63" s="17">
        <f>[2]V_МО_21_был!AJ73</f>
        <v>0</v>
      </c>
      <c r="E63" s="26"/>
      <c r="F63" s="16">
        <f t="shared" si="72"/>
        <v>0</v>
      </c>
      <c r="G63" s="16">
        <f>[3]Итого!AJ73</f>
        <v>0</v>
      </c>
      <c r="H63" s="46"/>
      <c r="I63" s="38">
        <f t="shared" si="0"/>
        <v>0</v>
      </c>
      <c r="J63" s="16">
        <f t="shared" si="73"/>
        <v>0</v>
      </c>
      <c r="K63" s="16">
        <f t="shared" si="74"/>
        <v>0</v>
      </c>
      <c r="L63" s="16">
        <f t="shared" si="75"/>
        <v>0</v>
      </c>
      <c r="M63" s="16">
        <f>ROUND((G63/M$2),0)</f>
        <v>0</v>
      </c>
      <c r="N63" s="72">
        <f>ROUND((F63-G63),0)</f>
        <v>0</v>
      </c>
      <c r="O63" s="72">
        <f t="shared" si="76"/>
        <v>0</v>
      </c>
      <c r="P63" s="64">
        <f t="shared" si="77"/>
        <v>0</v>
      </c>
      <c r="Q63" s="46"/>
      <c r="R63" s="16">
        <f>ROUND(G63/2*12,0)-D63</f>
        <v>0</v>
      </c>
      <c r="S63" s="46"/>
      <c r="T63" s="46"/>
      <c r="U63" s="46"/>
      <c r="V63" s="51"/>
      <c r="W63" s="51"/>
      <c r="X63" s="55">
        <f t="shared" si="78"/>
        <v>0</v>
      </c>
      <c r="Y63" s="55"/>
      <c r="Z63" s="55"/>
      <c r="AA63" s="53"/>
    </row>
    <row r="64" spans="1:27" ht="27.75" x14ac:dyDescent="0.4">
      <c r="A64" s="13">
        <f t="shared" ref="A64:A79" si="79">A63+1</f>
        <v>50</v>
      </c>
      <c r="B64" s="14" t="s">
        <v>108</v>
      </c>
      <c r="C64" s="22" t="s">
        <v>109</v>
      </c>
      <c r="D64" s="17">
        <f>[2]V_МО_21_был!AJ74</f>
        <v>0</v>
      </c>
      <c r="E64" s="16"/>
      <c r="F64" s="16">
        <f t="shared" si="72"/>
        <v>0</v>
      </c>
      <c r="G64" s="16">
        <f>[3]Итого!AJ74</f>
        <v>0</v>
      </c>
      <c r="H64" s="16"/>
      <c r="I64" s="38">
        <f t="shared" si="0"/>
        <v>0</v>
      </c>
      <c r="J64" s="16">
        <f t="shared" si="73"/>
        <v>0</v>
      </c>
      <c r="K64" s="16">
        <f t="shared" si="74"/>
        <v>0</v>
      </c>
      <c r="L64" s="16">
        <f t="shared" si="75"/>
        <v>0</v>
      </c>
      <c r="M64" s="16">
        <f t="shared" ref="M64:M94" si="80">ROUND((G64/M$2),0)</f>
        <v>0</v>
      </c>
      <c r="N64" s="16">
        <f t="shared" ref="N64:N94" si="81">ROUND((F64-G64),0)</f>
        <v>0</v>
      </c>
      <c r="O64" s="16">
        <f t="shared" si="76"/>
        <v>0</v>
      </c>
      <c r="P64" s="41">
        <f t="shared" si="77"/>
        <v>0</v>
      </c>
      <c r="Q64" s="16"/>
      <c r="R64" s="16"/>
      <c r="S64" s="16"/>
      <c r="T64" s="16"/>
      <c r="U64" s="16"/>
      <c r="V64" s="49"/>
      <c r="W64" s="49"/>
      <c r="X64" s="55">
        <f t="shared" si="78"/>
        <v>0</v>
      </c>
      <c r="Y64" s="55"/>
      <c r="Z64" s="55"/>
      <c r="AA64" s="53"/>
    </row>
    <row r="65" spans="1:27" ht="27.75" x14ac:dyDescent="0.4">
      <c r="A65" s="13">
        <f t="shared" si="79"/>
        <v>51</v>
      </c>
      <c r="B65" s="14" t="s">
        <v>110</v>
      </c>
      <c r="C65" s="29">
        <v>113</v>
      </c>
      <c r="D65" s="17">
        <f>[2]V_МО_21_был!AJ75</f>
        <v>0</v>
      </c>
      <c r="E65" s="16"/>
      <c r="F65" s="16">
        <f t="shared" si="72"/>
        <v>0</v>
      </c>
      <c r="G65" s="16">
        <f>[3]Итого!AJ75</f>
        <v>0</v>
      </c>
      <c r="H65" s="16"/>
      <c r="I65" s="38">
        <f t="shared" si="0"/>
        <v>0</v>
      </c>
      <c r="J65" s="16">
        <f t="shared" si="73"/>
        <v>0</v>
      </c>
      <c r="K65" s="16">
        <f t="shared" si="74"/>
        <v>0</v>
      </c>
      <c r="L65" s="16">
        <f t="shared" si="75"/>
        <v>0</v>
      </c>
      <c r="M65" s="16">
        <f t="shared" si="80"/>
        <v>0</v>
      </c>
      <c r="N65" s="16">
        <f t="shared" si="81"/>
        <v>0</v>
      </c>
      <c r="O65" s="16">
        <f t="shared" si="76"/>
        <v>0</v>
      </c>
      <c r="P65" s="39">
        <f t="shared" si="77"/>
        <v>0</v>
      </c>
      <c r="Q65" s="16"/>
      <c r="R65" s="16"/>
      <c r="S65" s="16"/>
      <c r="T65" s="16"/>
      <c r="U65" s="16"/>
      <c r="V65" s="49"/>
      <c r="W65" s="49"/>
      <c r="X65" s="55">
        <f t="shared" si="78"/>
        <v>0</v>
      </c>
      <c r="Y65" s="55"/>
      <c r="Z65" s="55"/>
      <c r="AA65" s="53"/>
    </row>
    <row r="66" spans="1:27" ht="27.75" x14ac:dyDescent="0.4">
      <c r="A66" s="13">
        <f t="shared" si="79"/>
        <v>52</v>
      </c>
      <c r="B66" s="14" t="s">
        <v>111</v>
      </c>
      <c r="C66" s="22" t="s">
        <v>112</v>
      </c>
      <c r="D66" s="17">
        <f>[2]V_МО_21_был!AJ76</f>
        <v>0</v>
      </c>
      <c r="E66" s="16"/>
      <c r="F66" s="16">
        <f t="shared" si="72"/>
        <v>0</v>
      </c>
      <c r="G66" s="16">
        <f>[3]Итого!AJ76</f>
        <v>0</v>
      </c>
      <c r="H66" s="16"/>
      <c r="I66" s="38">
        <f t="shared" si="0"/>
        <v>0</v>
      </c>
      <c r="J66" s="16">
        <f t="shared" si="73"/>
        <v>0</v>
      </c>
      <c r="K66" s="16">
        <f t="shared" si="74"/>
        <v>0</v>
      </c>
      <c r="L66" s="16">
        <f t="shared" si="75"/>
        <v>0</v>
      </c>
      <c r="M66" s="16">
        <f t="shared" si="80"/>
        <v>0</v>
      </c>
      <c r="N66" s="16">
        <f t="shared" si="81"/>
        <v>0</v>
      </c>
      <c r="O66" s="16">
        <f t="shared" si="76"/>
        <v>0</v>
      </c>
      <c r="P66" s="39">
        <f t="shared" si="77"/>
        <v>0</v>
      </c>
      <c r="Q66" s="16"/>
      <c r="R66" s="16"/>
      <c r="S66" s="16"/>
      <c r="T66" s="16"/>
      <c r="U66" s="16"/>
      <c r="V66" s="49"/>
      <c r="W66" s="49"/>
      <c r="X66" s="55">
        <f t="shared" si="78"/>
        <v>0</v>
      </c>
      <c r="Y66" s="55"/>
      <c r="Z66" s="55"/>
      <c r="AA66" s="53"/>
    </row>
    <row r="67" spans="1:27" ht="27.75" x14ac:dyDescent="0.4">
      <c r="A67" s="13">
        <f t="shared" si="79"/>
        <v>53</v>
      </c>
      <c r="B67" s="14" t="s">
        <v>113</v>
      </c>
      <c r="C67" s="22" t="s">
        <v>114</v>
      </c>
      <c r="D67" s="17">
        <f>[2]V_МО_21_был!AJ77</f>
        <v>0</v>
      </c>
      <c r="E67" s="16"/>
      <c r="F67" s="16">
        <f t="shared" si="72"/>
        <v>0</v>
      </c>
      <c r="G67" s="16">
        <f>[3]Итого!AJ77</f>
        <v>0</v>
      </c>
      <c r="H67" s="16"/>
      <c r="I67" s="38">
        <f t="shared" si="0"/>
        <v>0</v>
      </c>
      <c r="J67" s="16">
        <f t="shared" si="73"/>
        <v>0</v>
      </c>
      <c r="K67" s="16">
        <f t="shared" si="74"/>
        <v>0</v>
      </c>
      <c r="L67" s="16">
        <f t="shared" si="75"/>
        <v>0</v>
      </c>
      <c r="M67" s="16">
        <f t="shared" si="80"/>
        <v>0</v>
      </c>
      <c r="N67" s="16">
        <f t="shared" si="81"/>
        <v>0</v>
      </c>
      <c r="O67" s="16">
        <f t="shared" si="76"/>
        <v>0</v>
      </c>
      <c r="P67" s="39">
        <f t="shared" si="77"/>
        <v>0</v>
      </c>
      <c r="Q67" s="16"/>
      <c r="R67" s="16"/>
      <c r="S67" s="16"/>
      <c r="T67" s="16"/>
      <c r="U67" s="16"/>
      <c r="V67" s="49"/>
      <c r="W67" s="49"/>
      <c r="X67" s="55">
        <f t="shared" si="78"/>
        <v>0</v>
      </c>
      <c r="Y67" s="55"/>
      <c r="Z67" s="55"/>
      <c r="AA67" s="53"/>
    </row>
    <row r="68" spans="1:27" ht="27.75" x14ac:dyDescent="0.4">
      <c r="A68" s="13">
        <f t="shared" si="79"/>
        <v>54</v>
      </c>
      <c r="B68" s="14" t="s">
        <v>115</v>
      </c>
      <c r="C68" s="22" t="s">
        <v>116</v>
      </c>
      <c r="D68" s="17">
        <f>[2]V_МО_21_был!AJ78</f>
        <v>0</v>
      </c>
      <c r="E68" s="16"/>
      <c r="F68" s="16">
        <f t="shared" si="72"/>
        <v>0</v>
      </c>
      <c r="G68" s="16">
        <f>[3]Итого!AJ78</f>
        <v>0</v>
      </c>
      <c r="H68" s="16"/>
      <c r="I68" s="38">
        <f t="shared" si="0"/>
        <v>0</v>
      </c>
      <c r="J68" s="16">
        <f t="shared" si="73"/>
        <v>0</v>
      </c>
      <c r="K68" s="16">
        <f t="shared" si="74"/>
        <v>0</v>
      </c>
      <c r="L68" s="16">
        <f t="shared" si="75"/>
        <v>0</v>
      </c>
      <c r="M68" s="16">
        <f t="shared" si="80"/>
        <v>0</v>
      </c>
      <c r="N68" s="16">
        <f t="shared" si="81"/>
        <v>0</v>
      </c>
      <c r="O68" s="16">
        <f t="shared" si="76"/>
        <v>0</v>
      </c>
      <c r="P68" s="39">
        <f t="shared" si="77"/>
        <v>0</v>
      </c>
      <c r="Q68" s="16"/>
      <c r="R68" s="16"/>
      <c r="S68" s="16"/>
      <c r="T68" s="16"/>
      <c r="U68" s="16"/>
      <c r="V68" s="49"/>
      <c r="W68" s="49"/>
      <c r="X68" s="55">
        <f t="shared" si="78"/>
        <v>0</v>
      </c>
      <c r="Y68" s="55"/>
      <c r="Z68" s="55"/>
      <c r="AA68" s="53"/>
    </row>
    <row r="69" spans="1:27" ht="27.75" x14ac:dyDescent="0.4">
      <c r="A69" s="13">
        <f t="shared" si="79"/>
        <v>55</v>
      </c>
      <c r="B69" s="14" t="s">
        <v>117</v>
      </c>
      <c r="C69" s="22" t="s">
        <v>118</v>
      </c>
      <c r="D69" s="17">
        <f>[2]V_МО_21_был!AJ79</f>
        <v>0</v>
      </c>
      <c r="E69" s="16"/>
      <c r="F69" s="16">
        <f t="shared" si="72"/>
        <v>0</v>
      </c>
      <c r="G69" s="16">
        <f>[3]Итого!AJ79</f>
        <v>0</v>
      </c>
      <c r="H69" s="16"/>
      <c r="I69" s="38">
        <f t="shared" si="0"/>
        <v>0</v>
      </c>
      <c r="J69" s="16">
        <f t="shared" si="73"/>
        <v>0</v>
      </c>
      <c r="K69" s="16">
        <f t="shared" si="74"/>
        <v>0</v>
      </c>
      <c r="L69" s="16">
        <f t="shared" si="75"/>
        <v>0</v>
      </c>
      <c r="M69" s="16">
        <f t="shared" si="80"/>
        <v>0</v>
      </c>
      <c r="N69" s="16">
        <f t="shared" si="81"/>
        <v>0</v>
      </c>
      <c r="O69" s="16">
        <f t="shared" si="76"/>
        <v>0</v>
      </c>
      <c r="P69" s="39">
        <f t="shared" si="77"/>
        <v>0</v>
      </c>
      <c r="Q69" s="16"/>
      <c r="R69" s="16"/>
      <c r="S69" s="16"/>
      <c r="T69" s="16"/>
      <c r="U69" s="16"/>
      <c r="V69" s="49"/>
      <c r="W69" s="49"/>
      <c r="X69" s="55">
        <f t="shared" si="78"/>
        <v>0</v>
      </c>
      <c r="Y69" s="55"/>
      <c r="Z69" s="55"/>
      <c r="AA69" s="53"/>
    </row>
    <row r="70" spans="1:27" ht="27.75" x14ac:dyDescent="0.4">
      <c r="A70" s="13">
        <f t="shared" si="79"/>
        <v>56</v>
      </c>
      <c r="B70" s="14" t="s">
        <v>119</v>
      </c>
      <c r="C70" s="22" t="s">
        <v>120</v>
      </c>
      <c r="D70" s="17">
        <f>[2]V_МО_21_был!AJ80</f>
        <v>0</v>
      </c>
      <c r="E70" s="16"/>
      <c r="F70" s="16">
        <f t="shared" si="72"/>
        <v>0</v>
      </c>
      <c r="G70" s="16">
        <f>[3]Итого!AJ80</f>
        <v>0</v>
      </c>
      <c r="H70" s="16"/>
      <c r="I70" s="38">
        <f t="shared" si="0"/>
        <v>0</v>
      </c>
      <c r="J70" s="16">
        <f t="shared" si="73"/>
        <v>0</v>
      </c>
      <c r="K70" s="16">
        <f t="shared" si="74"/>
        <v>0</v>
      </c>
      <c r="L70" s="16">
        <f t="shared" si="75"/>
        <v>0</v>
      </c>
      <c r="M70" s="16">
        <f t="shared" si="80"/>
        <v>0</v>
      </c>
      <c r="N70" s="16">
        <f t="shared" si="81"/>
        <v>0</v>
      </c>
      <c r="O70" s="16">
        <f t="shared" si="76"/>
        <v>0</v>
      </c>
      <c r="P70" s="39">
        <f t="shared" si="77"/>
        <v>0</v>
      </c>
      <c r="Q70" s="16"/>
      <c r="R70" s="16"/>
      <c r="S70" s="16"/>
      <c r="T70" s="16"/>
      <c r="U70" s="16"/>
      <c r="V70" s="49"/>
      <c r="W70" s="49"/>
      <c r="X70" s="55">
        <f t="shared" si="78"/>
        <v>0</v>
      </c>
      <c r="Y70" s="55"/>
      <c r="Z70" s="55"/>
      <c r="AA70" s="53"/>
    </row>
    <row r="71" spans="1:27" ht="27.75" x14ac:dyDescent="0.4">
      <c r="A71" s="13">
        <f t="shared" si="79"/>
        <v>57</v>
      </c>
      <c r="B71" s="14" t="s">
        <v>121</v>
      </c>
      <c r="C71" s="22" t="s">
        <v>122</v>
      </c>
      <c r="D71" s="17">
        <f>[2]V_МО_21_был!AJ81</f>
        <v>0</v>
      </c>
      <c r="E71" s="16"/>
      <c r="F71" s="16">
        <f t="shared" si="72"/>
        <v>0</v>
      </c>
      <c r="G71" s="16">
        <f>[3]Итого!AJ81</f>
        <v>0</v>
      </c>
      <c r="H71" s="16"/>
      <c r="I71" s="38">
        <f t="shared" si="0"/>
        <v>0</v>
      </c>
      <c r="J71" s="16">
        <f t="shared" si="73"/>
        <v>0</v>
      </c>
      <c r="K71" s="16">
        <f t="shared" si="74"/>
        <v>0</v>
      </c>
      <c r="L71" s="16">
        <f t="shared" si="75"/>
        <v>0</v>
      </c>
      <c r="M71" s="16">
        <f t="shared" si="80"/>
        <v>0</v>
      </c>
      <c r="N71" s="16">
        <f t="shared" si="81"/>
        <v>0</v>
      </c>
      <c r="O71" s="16">
        <f t="shared" si="76"/>
        <v>0</v>
      </c>
      <c r="P71" s="39">
        <f t="shared" si="77"/>
        <v>0</v>
      </c>
      <c r="Q71" s="16"/>
      <c r="R71" s="16"/>
      <c r="S71" s="16"/>
      <c r="T71" s="16"/>
      <c r="U71" s="16"/>
      <c r="V71" s="49"/>
      <c r="W71" s="49"/>
      <c r="X71" s="55">
        <f t="shared" si="78"/>
        <v>0</v>
      </c>
      <c r="Y71" s="55"/>
      <c r="Z71" s="55"/>
      <c r="AA71" s="53"/>
    </row>
    <row r="72" spans="1:27" ht="27.75" x14ac:dyDescent="0.4">
      <c r="A72" s="13">
        <f t="shared" si="79"/>
        <v>58</v>
      </c>
      <c r="B72" s="14" t="s">
        <v>123</v>
      </c>
      <c r="C72" s="22"/>
      <c r="D72" s="17">
        <f>[2]V_МО_21_был!AJ82</f>
        <v>0</v>
      </c>
      <c r="E72" s="16"/>
      <c r="F72" s="16">
        <f t="shared" si="72"/>
        <v>0</v>
      </c>
      <c r="G72" s="16">
        <f>[3]Итого!AJ82</f>
        <v>0</v>
      </c>
      <c r="H72" s="16"/>
      <c r="I72" s="38">
        <f t="shared" ref="I72:I98" si="82">IFERROR(ROUND(G72/F72*100,2),0)</f>
        <v>0</v>
      </c>
      <c r="J72" s="16">
        <f t="shared" si="73"/>
        <v>0</v>
      </c>
      <c r="K72" s="16">
        <f t="shared" si="74"/>
        <v>0</v>
      </c>
      <c r="L72" s="16">
        <f t="shared" si="75"/>
        <v>0</v>
      </c>
      <c r="M72" s="16">
        <f t="shared" si="80"/>
        <v>0</v>
      </c>
      <c r="N72" s="16">
        <f t="shared" si="81"/>
        <v>0</v>
      </c>
      <c r="O72" s="16">
        <f t="shared" si="76"/>
        <v>0</v>
      </c>
      <c r="P72" s="41">
        <f t="shared" si="77"/>
        <v>0</v>
      </c>
      <c r="Q72" s="16"/>
      <c r="R72" s="16"/>
      <c r="S72" s="16"/>
      <c r="T72" s="16"/>
      <c r="U72" s="16"/>
      <c r="V72" s="50"/>
      <c r="W72" s="50"/>
      <c r="X72" s="55">
        <f t="shared" si="78"/>
        <v>0</v>
      </c>
      <c r="Y72" s="55"/>
      <c r="Z72" s="55"/>
      <c r="AA72" s="53"/>
    </row>
    <row r="73" spans="1:27" ht="27.75" x14ac:dyDescent="0.4">
      <c r="A73" s="13">
        <f t="shared" si="79"/>
        <v>59</v>
      </c>
      <c r="B73" s="14" t="s">
        <v>124</v>
      </c>
      <c r="C73" s="22" t="s">
        <v>125</v>
      </c>
      <c r="D73" s="17">
        <f>[2]V_МО_21_был!AJ83</f>
        <v>0</v>
      </c>
      <c r="E73" s="16"/>
      <c r="F73" s="16">
        <f t="shared" si="72"/>
        <v>0</v>
      </c>
      <c r="G73" s="16">
        <f>[3]Итого!AJ83</f>
        <v>0</v>
      </c>
      <c r="H73" s="16"/>
      <c r="I73" s="38">
        <f t="shared" si="82"/>
        <v>0</v>
      </c>
      <c r="J73" s="16">
        <f t="shared" si="73"/>
        <v>0</v>
      </c>
      <c r="K73" s="16">
        <f t="shared" si="74"/>
        <v>0</v>
      </c>
      <c r="L73" s="16">
        <f t="shared" si="75"/>
        <v>0</v>
      </c>
      <c r="M73" s="16">
        <f t="shared" si="80"/>
        <v>0</v>
      </c>
      <c r="N73" s="16">
        <f t="shared" si="81"/>
        <v>0</v>
      </c>
      <c r="O73" s="16">
        <f t="shared" si="76"/>
        <v>0</v>
      </c>
      <c r="P73" s="39">
        <f t="shared" si="77"/>
        <v>0</v>
      </c>
      <c r="Q73" s="16"/>
      <c r="R73" s="16"/>
      <c r="S73" s="16"/>
      <c r="T73" s="16"/>
      <c r="U73" s="16"/>
      <c r="V73" s="49"/>
      <c r="W73" s="49"/>
      <c r="X73" s="55">
        <f t="shared" si="78"/>
        <v>0</v>
      </c>
      <c r="Y73" s="55"/>
      <c r="Z73" s="55"/>
      <c r="AA73" s="53"/>
    </row>
    <row r="74" spans="1:27" ht="27.75" x14ac:dyDescent="0.4">
      <c r="A74" s="13">
        <f t="shared" si="79"/>
        <v>60</v>
      </c>
      <c r="B74" s="14" t="s">
        <v>126</v>
      </c>
      <c r="C74" s="22" t="s">
        <v>127</v>
      </c>
      <c r="D74" s="17">
        <f>[2]V_МО_21_был!AJ84</f>
        <v>0</v>
      </c>
      <c r="E74" s="16"/>
      <c r="F74" s="16">
        <f t="shared" si="72"/>
        <v>0</v>
      </c>
      <c r="G74" s="16">
        <f>[3]Итого!AJ84</f>
        <v>0</v>
      </c>
      <c r="H74" s="16"/>
      <c r="I74" s="38">
        <f t="shared" si="82"/>
        <v>0</v>
      </c>
      <c r="J74" s="16">
        <f t="shared" si="73"/>
        <v>0</v>
      </c>
      <c r="K74" s="16">
        <f t="shared" si="74"/>
        <v>0</v>
      </c>
      <c r="L74" s="16">
        <f t="shared" si="75"/>
        <v>0</v>
      </c>
      <c r="M74" s="16">
        <f t="shared" si="80"/>
        <v>0</v>
      </c>
      <c r="N74" s="16">
        <f t="shared" si="81"/>
        <v>0</v>
      </c>
      <c r="O74" s="16">
        <f t="shared" si="76"/>
        <v>0</v>
      </c>
      <c r="P74" s="39">
        <f t="shared" si="77"/>
        <v>0</v>
      </c>
      <c r="Q74" s="16"/>
      <c r="R74" s="16"/>
      <c r="S74" s="16"/>
      <c r="T74" s="16"/>
      <c r="U74" s="16"/>
      <c r="V74" s="49"/>
      <c r="W74" s="49"/>
      <c r="X74" s="55">
        <f t="shared" si="78"/>
        <v>0</v>
      </c>
      <c r="Y74" s="55"/>
      <c r="Z74" s="55"/>
      <c r="AA74" s="53"/>
    </row>
    <row r="75" spans="1:27" ht="27.75" x14ac:dyDescent="0.4">
      <c r="A75" s="13">
        <f t="shared" si="79"/>
        <v>61</v>
      </c>
      <c r="B75" s="14" t="s">
        <v>128</v>
      </c>
      <c r="C75" s="22" t="s">
        <v>129</v>
      </c>
      <c r="D75" s="17">
        <f>[2]V_МО_21_был!AJ85</f>
        <v>0</v>
      </c>
      <c r="E75" s="16"/>
      <c r="F75" s="16">
        <f t="shared" si="72"/>
        <v>0</v>
      </c>
      <c r="G75" s="16">
        <f>[3]Итого!AJ85</f>
        <v>0</v>
      </c>
      <c r="H75" s="16"/>
      <c r="I75" s="38">
        <f t="shared" si="82"/>
        <v>0</v>
      </c>
      <c r="J75" s="16">
        <f t="shared" si="73"/>
        <v>0</v>
      </c>
      <c r="K75" s="16">
        <f t="shared" si="74"/>
        <v>0</v>
      </c>
      <c r="L75" s="16">
        <f t="shared" si="75"/>
        <v>0</v>
      </c>
      <c r="M75" s="16">
        <f t="shared" si="80"/>
        <v>0</v>
      </c>
      <c r="N75" s="16">
        <f t="shared" si="81"/>
        <v>0</v>
      </c>
      <c r="O75" s="16">
        <f t="shared" si="76"/>
        <v>0</v>
      </c>
      <c r="P75" s="39">
        <f t="shared" si="77"/>
        <v>0</v>
      </c>
      <c r="Q75" s="16"/>
      <c r="R75" s="16"/>
      <c r="S75" s="16"/>
      <c r="T75" s="16"/>
      <c r="U75" s="16"/>
      <c r="V75" s="49"/>
      <c r="W75" s="49"/>
      <c r="X75" s="55">
        <f t="shared" si="78"/>
        <v>0</v>
      </c>
      <c r="Y75" s="55"/>
      <c r="Z75" s="55"/>
      <c r="AA75" s="53"/>
    </row>
    <row r="76" spans="1:27" ht="27.75" x14ac:dyDescent="0.4">
      <c r="A76" s="13">
        <f t="shared" si="79"/>
        <v>62</v>
      </c>
      <c r="B76" s="14" t="s">
        <v>130</v>
      </c>
      <c r="C76" s="22" t="s">
        <v>131</v>
      </c>
      <c r="D76" s="17">
        <f>[2]V_МО_21_был!AJ86</f>
        <v>0</v>
      </c>
      <c r="E76" s="16"/>
      <c r="F76" s="16">
        <f t="shared" si="72"/>
        <v>0</v>
      </c>
      <c r="G76" s="16">
        <f>[3]Итого!AJ86</f>
        <v>0</v>
      </c>
      <c r="H76" s="16"/>
      <c r="I76" s="38">
        <f t="shared" si="82"/>
        <v>0</v>
      </c>
      <c r="J76" s="16">
        <f t="shared" si="73"/>
        <v>0</v>
      </c>
      <c r="K76" s="16">
        <f t="shared" si="74"/>
        <v>0</v>
      </c>
      <c r="L76" s="16">
        <f t="shared" si="75"/>
        <v>0</v>
      </c>
      <c r="M76" s="16">
        <f t="shared" si="80"/>
        <v>0</v>
      </c>
      <c r="N76" s="16">
        <f t="shared" si="81"/>
        <v>0</v>
      </c>
      <c r="O76" s="16">
        <f t="shared" si="76"/>
        <v>0</v>
      </c>
      <c r="P76" s="39">
        <f t="shared" si="77"/>
        <v>0</v>
      </c>
      <c r="Q76" s="16"/>
      <c r="R76" s="16"/>
      <c r="S76" s="16"/>
      <c r="T76" s="16"/>
      <c r="U76" s="16"/>
      <c r="V76" s="49"/>
      <c r="W76" s="49"/>
      <c r="X76" s="55">
        <f t="shared" si="78"/>
        <v>0</v>
      </c>
      <c r="Y76" s="55"/>
      <c r="Z76" s="55"/>
      <c r="AA76" s="53"/>
    </row>
    <row r="77" spans="1:27" ht="27.75" x14ac:dyDescent="0.4">
      <c r="A77" s="13">
        <f t="shared" si="79"/>
        <v>63</v>
      </c>
      <c r="B77" s="14" t="s">
        <v>132</v>
      </c>
      <c r="C77" s="22" t="s">
        <v>133</v>
      </c>
      <c r="D77" s="17">
        <f>[2]V_МО_21_был!AJ87</f>
        <v>0</v>
      </c>
      <c r="E77" s="16"/>
      <c r="F77" s="16">
        <f t="shared" si="72"/>
        <v>0</v>
      </c>
      <c r="G77" s="81">
        <f>[3]Итого!AJ87</f>
        <v>0</v>
      </c>
      <c r="H77" s="16"/>
      <c r="I77" s="59">
        <f t="shared" si="82"/>
        <v>0</v>
      </c>
      <c r="J77" s="16">
        <f t="shared" si="73"/>
        <v>0</v>
      </c>
      <c r="K77" s="16">
        <f t="shared" si="74"/>
        <v>0</v>
      </c>
      <c r="L77" s="16">
        <f t="shared" si="75"/>
        <v>0</v>
      </c>
      <c r="M77" s="16">
        <f t="shared" si="80"/>
        <v>0</v>
      </c>
      <c r="N77" s="16">
        <f t="shared" si="81"/>
        <v>0</v>
      </c>
      <c r="O77" s="16">
        <f t="shared" si="76"/>
        <v>0</v>
      </c>
      <c r="P77" s="39">
        <f t="shared" si="77"/>
        <v>0</v>
      </c>
      <c r="Q77" s="16"/>
      <c r="R77" s="16">
        <f>L77</f>
        <v>0</v>
      </c>
      <c r="S77" s="16"/>
      <c r="T77" s="16"/>
      <c r="U77" s="16"/>
      <c r="V77" s="49"/>
      <c r="W77" s="49">
        <f>ROUND(L77*$M$100,0)</f>
        <v>0</v>
      </c>
      <c r="X77" s="55"/>
      <c r="Y77" s="55">
        <f>ROUND(L77*$X$102,0)</f>
        <v>0</v>
      </c>
      <c r="Z77" s="55"/>
      <c r="AA77" s="53"/>
    </row>
    <row r="78" spans="1:27" ht="27.75" x14ac:dyDescent="0.4">
      <c r="A78" s="13">
        <f t="shared" si="79"/>
        <v>64</v>
      </c>
      <c r="B78" s="14" t="s">
        <v>134</v>
      </c>
      <c r="C78" s="22"/>
      <c r="D78" s="17">
        <f>[2]V_МО_21_был!AJ88</f>
        <v>0</v>
      </c>
      <c r="E78" s="16"/>
      <c r="F78" s="16">
        <f t="shared" si="72"/>
        <v>0</v>
      </c>
      <c r="G78" s="16">
        <f>[3]Итого!AJ88</f>
        <v>0</v>
      </c>
      <c r="H78" s="16"/>
      <c r="I78" s="38">
        <f t="shared" si="82"/>
        <v>0</v>
      </c>
      <c r="J78" s="16">
        <f t="shared" si="73"/>
        <v>0</v>
      </c>
      <c r="K78" s="16">
        <f t="shared" si="74"/>
        <v>0</v>
      </c>
      <c r="L78" s="16">
        <f t="shared" si="75"/>
        <v>0</v>
      </c>
      <c r="M78" s="16">
        <f t="shared" si="80"/>
        <v>0</v>
      </c>
      <c r="N78" s="16">
        <f t="shared" si="81"/>
        <v>0</v>
      </c>
      <c r="O78" s="16">
        <f t="shared" si="76"/>
        <v>0</v>
      </c>
      <c r="P78" s="39">
        <f t="shared" si="77"/>
        <v>0</v>
      </c>
      <c r="Q78" s="16"/>
      <c r="R78" s="16"/>
      <c r="S78" s="16"/>
      <c r="T78" s="16"/>
      <c r="U78" s="16"/>
      <c r="V78" s="49"/>
      <c r="W78" s="49"/>
      <c r="X78" s="55">
        <f t="shared" si="78"/>
        <v>0</v>
      </c>
      <c r="Y78" s="55"/>
      <c r="Z78" s="55"/>
      <c r="AA78" s="53"/>
    </row>
    <row r="79" spans="1:27" ht="27.75" x14ac:dyDescent="0.4">
      <c r="A79" s="13">
        <f t="shared" si="79"/>
        <v>65</v>
      </c>
      <c r="B79" s="14" t="s">
        <v>135</v>
      </c>
      <c r="C79" s="22" t="s">
        <v>136</v>
      </c>
      <c r="D79" s="17">
        <f>[2]V_МО_21_был!AJ89</f>
        <v>0</v>
      </c>
      <c r="E79" s="16"/>
      <c r="F79" s="16">
        <f t="shared" si="72"/>
        <v>0</v>
      </c>
      <c r="G79" s="16">
        <f>[3]Итого!AJ89</f>
        <v>0</v>
      </c>
      <c r="H79" s="16"/>
      <c r="I79" s="38">
        <f t="shared" si="82"/>
        <v>0</v>
      </c>
      <c r="J79" s="16">
        <f t="shared" si="73"/>
        <v>0</v>
      </c>
      <c r="K79" s="16">
        <f t="shared" si="74"/>
        <v>0</v>
      </c>
      <c r="L79" s="16">
        <f t="shared" si="75"/>
        <v>0</v>
      </c>
      <c r="M79" s="16">
        <f t="shared" si="80"/>
        <v>0</v>
      </c>
      <c r="N79" s="16">
        <f t="shared" si="81"/>
        <v>0</v>
      </c>
      <c r="O79" s="16">
        <f t="shared" si="76"/>
        <v>0</v>
      </c>
      <c r="P79" s="39">
        <f t="shared" si="77"/>
        <v>0</v>
      </c>
      <c r="Q79" s="16"/>
      <c r="R79" s="16"/>
      <c r="S79" s="16"/>
      <c r="T79" s="16"/>
      <c r="U79" s="16"/>
      <c r="V79" s="49"/>
      <c r="W79" s="49"/>
      <c r="X79" s="55">
        <f t="shared" si="78"/>
        <v>0</v>
      </c>
      <c r="Y79" s="55"/>
      <c r="Z79" s="55"/>
      <c r="AA79" s="53"/>
    </row>
    <row r="80" spans="1:27" ht="27.75" x14ac:dyDescent="0.4">
      <c r="A80" s="13">
        <f>A79+1</f>
        <v>66</v>
      </c>
      <c r="B80" s="14" t="s">
        <v>137</v>
      </c>
      <c r="C80" s="22" t="s">
        <v>138</v>
      </c>
      <c r="D80" s="17">
        <f>[2]V_МО_21_был!AJ90</f>
        <v>0</v>
      </c>
      <c r="E80" s="16"/>
      <c r="F80" s="16">
        <f t="shared" si="72"/>
        <v>0</v>
      </c>
      <c r="G80" s="16">
        <f>[3]Итого!AJ90</f>
        <v>0</v>
      </c>
      <c r="H80" s="16"/>
      <c r="I80" s="38">
        <f t="shared" si="82"/>
        <v>0</v>
      </c>
      <c r="J80" s="16">
        <f t="shared" si="73"/>
        <v>0</v>
      </c>
      <c r="K80" s="16">
        <f t="shared" si="74"/>
        <v>0</v>
      </c>
      <c r="L80" s="16">
        <f t="shared" si="75"/>
        <v>0</v>
      </c>
      <c r="M80" s="16">
        <f t="shared" si="80"/>
        <v>0</v>
      </c>
      <c r="N80" s="16">
        <f t="shared" si="81"/>
        <v>0</v>
      </c>
      <c r="O80" s="16">
        <f t="shared" si="76"/>
        <v>0</v>
      </c>
      <c r="P80" s="39">
        <f t="shared" si="77"/>
        <v>0</v>
      </c>
      <c r="Q80" s="16"/>
      <c r="R80" s="16"/>
      <c r="S80" s="16"/>
      <c r="T80" s="16"/>
      <c r="U80" s="16"/>
      <c r="V80" s="49"/>
      <c r="W80" s="49"/>
      <c r="X80" s="55">
        <f t="shared" si="78"/>
        <v>0</v>
      </c>
      <c r="Y80" s="55"/>
      <c r="Z80" s="55"/>
      <c r="AA80" s="53"/>
    </row>
    <row r="81" spans="1:27" ht="27.75" x14ac:dyDescent="0.4">
      <c r="A81" s="13">
        <f t="shared" ref="A81:A94" si="83">A80+1</f>
        <v>67</v>
      </c>
      <c r="B81" s="33" t="s">
        <v>139</v>
      </c>
      <c r="C81" s="22"/>
      <c r="D81" s="17">
        <f>[2]V_МО_21_был!AJ91</f>
        <v>0</v>
      </c>
      <c r="E81" s="16"/>
      <c r="F81" s="16">
        <f t="shared" si="72"/>
        <v>0</v>
      </c>
      <c r="G81" s="16">
        <f>[3]Итого!AJ91</f>
        <v>0</v>
      </c>
      <c r="H81" s="16"/>
      <c r="I81" s="38">
        <f t="shared" si="82"/>
        <v>0</v>
      </c>
      <c r="J81" s="16">
        <f t="shared" si="73"/>
        <v>0</v>
      </c>
      <c r="K81" s="16">
        <f t="shared" si="74"/>
        <v>0</v>
      </c>
      <c r="L81" s="16">
        <f t="shared" si="75"/>
        <v>0</v>
      </c>
      <c r="M81" s="16">
        <f t="shared" si="80"/>
        <v>0</v>
      </c>
      <c r="N81" s="16">
        <f t="shared" si="81"/>
        <v>0</v>
      </c>
      <c r="O81" s="16">
        <f t="shared" si="76"/>
        <v>0</v>
      </c>
      <c r="P81" s="39">
        <f t="shared" si="77"/>
        <v>0</v>
      </c>
      <c r="Q81" s="16"/>
      <c r="R81" s="16"/>
      <c r="S81" s="16"/>
      <c r="T81" s="16"/>
      <c r="U81" s="16"/>
      <c r="V81" s="49"/>
      <c r="W81" s="49"/>
      <c r="X81" s="55">
        <f t="shared" si="78"/>
        <v>0</v>
      </c>
      <c r="Y81" s="55"/>
      <c r="Z81" s="55"/>
      <c r="AA81" s="53"/>
    </row>
    <row r="82" spans="1:27" ht="27.75" x14ac:dyDescent="0.4">
      <c r="A82" s="13">
        <f t="shared" si="83"/>
        <v>68</v>
      </c>
      <c r="B82" s="14" t="s">
        <v>140</v>
      </c>
      <c r="C82" s="22" t="s">
        <v>141</v>
      </c>
      <c r="D82" s="17">
        <f>[2]V_МО_21_был!AJ92</f>
        <v>0</v>
      </c>
      <c r="E82" s="16"/>
      <c r="F82" s="16">
        <f t="shared" si="72"/>
        <v>0</v>
      </c>
      <c r="G82" s="16">
        <f>[3]Итого!AJ92</f>
        <v>0</v>
      </c>
      <c r="H82" s="16"/>
      <c r="I82" s="38">
        <f t="shared" si="82"/>
        <v>0</v>
      </c>
      <c r="J82" s="16">
        <f t="shared" si="73"/>
        <v>0</v>
      </c>
      <c r="K82" s="16">
        <f t="shared" si="74"/>
        <v>0</v>
      </c>
      <c r="L82" s="16">
        <f t="shared" si="75"/>
        <v>0</v>
      </c>
      <c r="M82" s="16">
        <f t="shared" si="80"/>
        <v>0</v>
      </c>
      <c r="N82" s="16">
        <f t="shared" si="81"/>
        <v>0</v>
      </c>
      <c r="O82" s="16">
        <f t="shared" si="76"/>
        <v>0</v>
      </c>
      <c r="P82" s="39">
        <f t="shared" si="77"/>
        <v>0</v>
      </c>
      <c r="Q82" s="16"/>
      <c r="R82" s="16"/>
      <c r="S82" s="16"/>
      <c r="T82" s="16"/>
      <c r="U82" s="16"/>
      <c r="V82" s="49"/>
      <c r="W82" s="49"/>
      <c r="X82" s="55">
        <f t="shared" si="78"/>
        <v>0</v>
      </c>
      <c r="Y82" s="55"/>
      <c r="Z82" s="55"/>
      <c r="AA82" s="53"/>
    </row>
    <row r="83" spans="1:27" ht="27.75" x14ac:dyDescent="0.4">
      <c r="A83" s="13">
        <f t="shared" si="83"/>
        <v>69</v>
      </c>
      <c r="B83" s="14" t="s">
        <v>142</v>
      </c>
      <c r="C83" s="22" t="s">
        <v>143</v>
      </c>
      <c r="D83" s="17">
        <f>[2]V_МО_21_был!AJ93</f>
        <v>0</v>
      </c>
      <c r="E83" s="16"/>
      <c r="F83" s="16">
        <f t="shared" si="72"/>
        <v>0</v>
      </c>
      <c r="G83" s="16">
        <f>[3]Итого!AJ93</f>
        <v>0</v>
      </c>
      <c r="H83" s="16"/>
      <c r="I83" s="38">
        <f t="shared" si="82"/>
        <v>0</v>
      </c>
      <c r="J83" s="16">
        <f t="shared" si="73"/>
        <v>0</v>
      </c>
      <c r="K83" s="16">
        <f t="shared" si="74"/>
        <v>0</v>
      </c>
      <c r="L83" s="16">
        <f t="shared" si="75"/>
        <v>0</v>
      </c>
      <c r="M83" s="16">
        <f t="shared" si="80"/>
        <v>0</v>
      </c>
      <c r="N83" s="16">
        <f t="shared" si="81"/>
        <v>0</v>
      </c>
      <c r="O83" s="16">
        <f t="shared" si="76"/>
        <v>0</v>
      </c>
      <c r="P83" s="39">
        <f t="shared" si="77"/>
        <v>0</v>
      </c>
      <c r="Q83" s="16"/>
      <c r="R83" s="16"/>
      <c r="S83" s="16"/>
      <c r="T83" s="16"/>
      <c r="U83" s="16"/>
      <c r="V83" s="49"/>
      <c r="W83" s="49"/>
      <c r="X83" s="55">
        <f t="shared" si="78"/>
        <v>0</v>
      </c>
      <c r="Y83" s="55"/>
      <c r="Z83" s="55"/>
      <c r="AA83" s="53"/>
    </row>
    <row r="84" spans="1:27" ht="27.75" x14ac:dyDescent="0.4">
      <c r="A84" s="13">
        <f t="shared" si="83"/>
        <v>70</v>
      </c>
      <c r="B84" s="14" t="s">
        <v>144</v>
      </c>
      <c r="C84" s="22" t="s">
        <v>145</v>
      </c>
      <c r="D84" s="17">
        <f>[2]V_МО_21_был!AJ94</f>
        <v>0</v>
      </c>
      <c r="E84" s="16"/>
      <c r="F84" s="16">
        <f t="shared" si="72"/>
        <v>0</v>
      </c>
      <c r="G84" s="16">
        <f>[3]Итого!AJ94</f>
        <v>0</v>
      </c>
      <c r="H84" s="16"/>
      <c r="I84" s="38">
        <f t="shared" si="82"/>
        <v>0</v>
      </c>
      <c r="J84" s="16">
        <f t="shared" si="73"/>
        <v>0</v>
      </c>
      <c r="K84" s="16">
        <f t="shared" si="74"/>
        <v>0</v>
      </c>
      <c r="L84" s="16">
        <f t="shared" si="75"/>
        <v>0</v>
      </c>
      <c r="M84" s="16">
        <f t="shared" si="80"/>
        <v>0</v>
      </c>
      <c r="N84" s="16">
        <f t="shared" si="81"/>
        <v>0</v>
      </c>
      <c r="O84" s="16">
        <f t="shared" si="76"/>
        <v>0</v>
      </c>
      <c r="P84" s="39">
        <f t="shared" si="77"/>
        <v>0</v>
      </c>
      <c r="Q84" s="16"/>
      <c r="R84" s="16"/>
      <c r="S84" s="16"/>
      <c r="T84" s="16"/>
      <c r="U84" s="16"/>
      <c r="V84" s="49"/>
      <c r="W84" s="49"/>
      <c r="X84" s="55">
        <f t="shared" si="78"/>
        <v>0</v>
      </c>
      <c r="Y84" s="55"/>
      <c r="Z84" s="55"/>
      <c r="AA84" s="53"/>
    </row>
    <row r="85" spans="1:27" ht="27.75" x14ac:dyDescent="0.4">
      <c r="A85" s="13">
        <f t="shared" si="83"/>
        <v>71</v>
      </c>
      <c r="B85" s="14" t="s">
        <v>146</v>
      </c>
      <c r="C85" s="22" t="s">
        <v>147</v>
      </c>
      <c r="D85" s="17">
        <f>[2]V_МО_21_был!AJ95</f>
        <v>0</v>
      </c>
      <c r="E85" s="16"/>
      <c r="F85" s="16">
        <f t="shared" si="72"/>
        <v>0</v>
      </c>
      <c r="G85" s="81">
        <f>[3]Итого!AJ95</f>
        <v>0</v>
      </c>
      <c r="H85" s="16"/>
      <c r="I85" s="59">
        <f t="shared" si="82"/>
        <v>0</v>
      </c>
      <c r="J85" s="16">
        <f t="shared" si="73"/>
        <v>0</v>
      </c>
      <c r="K85" s="16">
        <f t="shared" si="74"/>
        <v>0</v>
      </c>
      <c r="L85" s="16">
        <f t="shared" si="75"/>
        <v>0</v>
      </c>
      <c r="M85" s="16">
        <f t="shared" si="80"/>
        <v>0</v>
      </c>
      <c r="N85" s="16">
        <f t="shared" si="81"/>
        <v>0</v>
      </c>
      <c r="O85" s="16">
        <f t="shared" si="76"/>
        <v>0</v>
      </c>
      <c r="P85" s="39">
        <f t="shared" si="77"/>
        <v>0</v>
      </c>
      <c r="Q85" s="16"/>
      <c r="R85" s="16">
        <f>L85</f>
        <v>0</v>
      </c>
      <c r="S85" s="16"/>
      <c r="T85" s="16"/>
      <c r="U85" s="16"/>
      <c r="V85" s="49"/>
      <c r="W85" s="49">
        <f>ROUND(L85*$M$100,0)</f>
        <v>0</v>
      </c>
      <c r="X85" s="55">
        <f t="shared" si="78"/>
        <v>0</v>
      </c>
      <c r="Y85" s="55"/>
      <c r="Z85" s="55"/>
      <c r="AA85" s="53"/>
    </row>
    <row r="86" spans="1:27" ht="27.75" x14ac:dyDescent="0.4">
      <c r="A86" s="13">
        <f t="shared" si="83"/>
        <v>72</v>
      </c>
      <c r="B86" s="14" t="s">
        <v>149</v>
      </c>
      <c r="C86" s="22" t="s">
        <v>148</v>
      </c>
      <c r="D86" s="17">
        <f>[2]V_МО_21_был!AJ96</f>
        <v>0</v>
      </c>
      <c r="E86" s="16"/>
      <c r="F86" s="16">
        <f t="shared" si="72"/>
        <v>0</v>
      </c>
      <c r="G86" s="16">
        <f>[3]Итого!AJ96</f>
        <v>0</v>
      </c>
      <c r="H86" s="16"/>
      <c r="I86" s="38">
        <f t="shared" si="82"/>
        <v>0</v>
      </c>
      <c r="J86" s="16">
        <f t="shared" si="73"/>
        <v>0</v>
      </c>
      <c r="K86" s="16">
        <f t="shared" si="74"/>
        <v>0</v>
      </c>
      <c r="L86" s="16">
        <f t="shared" si="75"/>
        <v>0</v>
      </c>
      <c r="M86" s="16">
        <f t="shared" si="80"/>
        <v>0</v>
      </c>
      <c r="N86" s="16">
        <f t="shared" si="81"/>
        <v>0</v>
      </c>
      <c r="O86" s="16">
        <f t="shared" si="76"/>
        <v>0</v>
      </c>
      <c r="P86" s="39">
        <f t="shared" si="77"/>
        <v>0</v>
      </c>
      <c r="Q86" s="16"/>
      <c r="R86" s="16"/>
      <c r="S86" s="16"/>
      <c r="T86" s="16"/>
      <c r="U86" s="16"/>
      <c r="V86" s="49"/>
      <c r="W86" s="49"/>
      <c r="X86" s="55">
        <f t="shared" si="78"/>
        <v>0</v>
      </c>
      <c r="Y86" s="55"/>
      <c r="Z86" s="55"/>
      <c r="AA86" s="53"/>
    </row>
    <row r="87" spans="1:27" ht="27.75" x14ac:dyDescent="0.4">
      <c r="A87" s="13">
        <f t="shared" si="83"/>
        <v>73</v>
      </c>
      <c r="B87" s="14" t="s">
        <v>150</v>
      </c>
      <c r="C87" s="22" t="s">
        <v>151</v>
      </c>
      <c r="D87" s="17">
        <f>[2]V_МО_21_был!AJ97</f>
        <v>0</v>
      </c>
      <c r="E87" s="16"/>
      <c r="F87" s="16">
        <f t="shared" si="72"/>
        <v>0</v>
      </c>
      <c r="G87" s="16">
        <f>[3]Итого!AJ97</f>
        <v>0</v>
      </c>
      <c r="H87" s="16"/>
      <c r="I87" s="38">
        <f t="shared" si="82"/>
        <v>0</v>
      </c>
      <c r="J87" s="16">
        <f t="shared" si="73"/>
        <v>0</v>
      </c>
      <c r="K87" s="16">
        <f t="shared" si="74"/>
        <v>0</v>
      </c>
      <c r="L87" s="16">
        <f t="shared" si="75"/>
        <v>0</v>
      </c>
      <c r="M87" s="16">
        <f t="shared" si="80"/>
        <v>0</v>
      </c>
      <c r="N87" s="16">
        <f t="shared" si="81"/>
        <v>0</v>
      </c>
      <c r="O87" s="16">
        <f t="shared" si="76"/>
        <v>0</v>
      </c>
      <c r="P87" s="39">
        <f t="shared" si="77"/>
        <v>0</v>
      </c>
      <c r="Q87" s="16"/>
      <c r="R87" s="16"/>
      <c r="S87" s="16"/>
      <c r="T87" s="16"/>
      <c r="U87" s="16"/>
      <c r="V87" s="49"/>
      <c r="W87" s="49"/>
      <c r="X87" s="55">
        <f t="shared" si="78"/>
        <v>0</v>
      </c>
      <c r="Y87" s="55"/>
      <c r="Z87" s="55"/>
      <c r="AA87" s="53"/>
    </row>
    <row r="88" spans="1:27" ht="27.75" x14ac:dyDescent="0.4">
      <c r="A88" s="13">
        <f t="shared" si="83"/>
        <v>74</v>
      </c>
      <c r="B88" s="14" t="s">
        <v>152</v>
      </c>
      <c r="C88" s="22" t="s">
        <v>153</v>
      </c>
      <c r="D88" s="17">
        <f>[2]V_МО_21_был!AJ98</f>
        <v>0</v>
      </c>
      <c r="E88" s="16"/>
      <c r="F88" s="16">
        <f t="shared" si="72"/>
        <v>0</v>
      </c>
      <c r="G88" s="16">
        <f>[3]Итого!AJ98</f>
        <v>0</v>
      </c>
      <c r="H88" s="16"/>
      <c r="I88" s="38">
        <f t="shared" si="82"/>
        <v>0</v>
      </c>
      <c r="J88" s="16">
        <f t="shared" si="73"/>
        <v>0</v>
      </c>
      <c r="K88" s="16">
        <f t="shared" si="74"/>
        <v>0</v>
      </c>
      <c r="L88" s="16">
        <f t="shared" si="75"/>
        <v>0</v>
      </c>
      <c r="M88" s="16">
        <f t="shared" si="80"/>
        <v>0</v>
      </c>
      <c r="N88" s="16">
        <f t="shared" si="81"/>
        <v>0</v>
      </c>
      <c r="O88" s="16">
        <f t="shared" si="76"/>
        <v>0</v>
      </c>
      <c r="P88" s="39">
        <f t="shared" si="77"/>
        <v>0</v>
      </c>
      <c r="Q88" s="16"/>
      <c r="R88" s="16"/>
      <c r="S88" s="16"/>
      <c r="T88" s="16"/>
      <c r="U88" s="16"/>
      <c r="V88" s="49"/>
      <c r="W88" s="49"/>
      <c r="X88" s="55">
        <f t="shared" si="78"/>
        <v>0</v>
      </c>
      <c r="Y88" s="55"/>
      <c r="Z88" s="55"/>
      <c r="AA88" s="53"/>
    </row>
    <row r="89" spans="1:27" ht="27.75" x14ac:dyDescent="0.4">
      <c r="A89" s="13">
        <f t="shared" si="83"/>
        <v>75</v>
      </c>
      <c r="B89" s="14" t="s">
        <v>154</v>
      </c>
      <c r="C89" s="22" t="s">
        <v>155</v>
      </c>
      <c r="D89" s="17">
        <f>[2]V_МО_21_был!AJ99</f>
        <v>0</v>
      </c>
      <c r="E89" s="16"/>
      <c r="F89" s="16">
        <f t="shared" si="72"/>
        <v>0</v>
      </c>
      <c r="G89" s="16">
        <f>[3]Итого!AJ99</f>
        <v>0</v>
      </c>
      <c r="H89" s="16"/>
      <c r="I89" s="38">
        <f t="shared" si="82"/>
        <v>0</v>
      </c>
      <c r="J89" s="16">
        <f t="shared" si="73"/>
        <v>0</v>
      </c>
      <c r="K89" s="16">
        <f t="shared" si="74"/>
        <v>0</v>
      </c>
      <c r="L89" s="16">
        <f t="shared" si="75"/>
        <v>0</v>
      </c>
      <c r="M89" s="16">
        <f t="shared" si="80"/>
        <v>0</v>
      </c>
      <c r="N89" s="16">
        <f t="shared" si="81"/>
        <v>0</v>
      </c>
      <c r="O89" s="16">
        <f t="shared" si="76"/>
        <v>0</v>
      </c>
      <c r="P89" s="39">
        <f t="shared" si="77"/>
        <v>0</v>
      </c>
      <c r="Q89" s="16"/>
      <c r="R89" s="16"/>
      <c r="S89" s="16"/>
      <c r="T89" s="16"/>
      <c r="U89" s="16"/>
      <c r="V89" s="49"/>
      <c r="W89" s="49"/>
      <c r="X89" s="55">
        <f t="shared" si="78"/>
        <v>0</v>
      </c>
      <c r="Y89" s="55"/>
      <c r="Z89" s="55"/>
      <c r="AA89" s="53"/>
    </row>
    <row r="90" spans="1:27" ht="27.75" x14ac:dyDescent="0.4">
      <c r="A90" s="13">
        <f t="shared" si="83"/>
        <v>76</v>
      </c>
      <c r="B90" s="14" t="s">
        <v>157</v>
      </c>
      <c r="C90" s="22" t="s">
        <v>156</v>
      </c>
      <c r="D90" s="17">
        <f>[2]V_МО_21_был!AJ100</f>
        <v>0</v>
      </c>
      <c r="E90" s="16"/>
      <c r="F90" s="16">
        <f t="shared" si="72"/>
        <v>0</v>
      </c>
      <c r="G90" s="16">
        <f>[3]Итого!AJ100</f>
        <v>0</v>
      </c>
      <c r="H90" s="16"/>
      <c r="I90" s="38">
        <f t="shared" si="82"/>
        <v>0</v>
      </c>
      <c r="J90" s="16">
        <f t="shared" si="73"/>
        <v>0</v>
      </c>
      <c r="K90" s="16">
        <f t="shared" si="74"/>
        <v>0</v>
      </c>
      <c r="L90" s="16">
        <f t="shared" si="75"/>
        <v>0</v>
      </c>
      <c r="M90" s="16">
        <f t="shared" si="80"/>
        <v>0</v>
      </c>
      <c r="N90" s="16">
        <f t="shared" si="81"/>
        <v>0</v>
      </c>
      <c r="O90" s="16">
        <f t="shared" si="76"/>
        <v>0</v>
      </c>
      <c r="P90" s="39">
        <f t="shared" si="77"/>
        <v>0</v>
      </c>
      <c r="Q90" s="16"/>
      <c r="R90" s="16"/>
      <c r="S90" s="16"/>
      <c r="T90" s="16"/>
      <c r="U90" s="16"/>
      <c r="V90" s="49"/>
      <c r="W90" s="49"/>
      <c r="X90" s="55">
        <f t="shared" si="78"/>
        <v>0</v>
      </c>
      <c r="Y90" s="55"/>
      <c r="Z90" s="55"/>
      <c r="AA90" s="53"/>
    </row>
    <row r="91" spans="1:27" ht="27.75" x14ac:dyDescent="0.4">
      <c r="A91" s="13">
        <f t="shared" si="83"/>
        <v>77</v>
      </c>
      <c r="B91" s="14" t="s">
        <v>158</v>
      </c>
      <c r="C91" s="34">
        <v>188</v>
      </c>
      <c r="D91" s="17">
        <f>[2]V_МО_21_был!AJ101</f>
        <v>0</v>
      </c>
      <c r="E91" s="16"/>
      <c r="F91" s="16">
        <f t="shared" si="72"/>
        <v>0</v>
      </c>
      <c r="G91" s="16">
        <f>[3]Итого!AJ101</f>
        <v>0</v>
      </c>
      <c r="H91" s="16"/>
      <c r="I91" s="38">
        <f t="shared" si="82"/>
        <v>0</v>
      </c>
      <c r="J91" s="16">
        <f t="shared" si="73"/>
        <v>0</v>
      </c>
      <c r="K91" s="16">
        <f t="shared" si="74"/>
        <v>0</v>
      </c>
      <c r="L91" s="16">
        <f t="shared" si="75"/>
        <v>0</v>
      </c>
      <c r="M91" s="16">
        <f t="shared" si="80"/>
        <v>0</v>
      </c>
      <c r="N91" s="16">
        <f t="shared" si="81"/>
        <v>0</v>
      </c>
      <c r="O91" s="16">
        <f t="shared" si="76"/>
        <v>0</v>
      </c>
      <c r="P91" s="39">
        <f t="shared" si="77"/>
        <v>0</v>
      </c>
      <c r="Q91" s="16"/>
      <c r="R91" s="16"/>
      <c r="S91" s="16"/>
      <c r="T91" s="16"/>
      <c r="U91" s="16"/>
      <c r="V91" s="49"/>
      <c r="W91" s="49"/>
      <c r="X91" s="55">
        <f t="shared" si="78"/>
        <v>0</v>
      </c>
      <c r="Y91" s="55"/>
      <c r="Z91" s="55"/>
      <c r="AA91" s="53"/>
    </row>
    <row r="92" spans="1:27" ht="27.75" x14ac:dyDescent="0.4">
      <c r="A92" s="13">
        <f t="shared" si="83"/>
        <v>78</v>
      </c>
      <c r="B92" s="14" t="s">
        <v>159</v>
      </c>
      <c r="C92" s="34">
        <v>190</v>
      </c>
      <c r="D92" s="17">
        <f>[2]V_МО_21_был!AJ102</f>
        <v>0</v>
      </c>
      <c r="E92" s="16"/>
      <c r="F92" s="16">
        <f t="shared" si="72"/>
        <v>0</v>
      </c>
      <c r="G92" s="16">
        <f>[3]Итого!AJ102</f>
        <v>0</v>
      </c>
      <c r="H92" s="16"/>
      <c r="I92" s="38">
        <f t="shared" si="82"/>
        <v>0</v>
      </c>
      <c r="J92" s="16">
        <f t="shared" si="73"/>
        <v>0</v>
      </c>
      <c r="K92" s="16">
        <f t="shared" si="74"/>
        <v>0</v>
      </c>
      <c r="L92" s="16">
        <f t="shared" si="75"/>
        <v>0</v>
      </c>
      <c r="M92" s="16">
        <f t="shared" si="80"/>
        <v>0</v>
      </c>
      <c r="N92" s="16">
        <f t="shared" si="81"/>
        <v>0</v>
      </c>
      <c r="O92" s="16">
        <f t="shared" si="76"/>
        <v>0</v>
      </c>
      <c r="P92" s="39">
        <f t="shared" si="77"/>
        <v>0</v>
      </c>
      <c r="Q92" s="16"/>
      <c r="R92" s="16"/>
      <c r="S92" s="16"/>
      <c r="T92" s="16"/>
      <c r="U92" s="16"/>
      <c r="V92" s="49"/>
      <c r="W92" s="49"/>
      <c r="X92" s="55">
        <f t="shared" si="78"/>
        <v>0</v>
      </c>
      <c r="Y92" s="55"/>
      <c r="Z92" s="55"/>
      <c r="AA92" s="53"/>
    </row>
    <row r="93" spans="1:27" ht="27.75" x14ac:dyDescent="0.4">
      <c r="A93" s="13">
        <f t="shared" si="83"/>
        <v>79</v>
      </c>
      <c r="B93" s="14" t="s">
        <v>166</v>
      </c>
      <c r="C93" s="34">
        <v>191</v>
      </c>
      <c r="D93" s="17">
        <f>[2]V_МО_21_был!AJ103</f>
        <v>0</v>
      </c>
      <c r="E93" s="16"/>
      <c r="F93" s="16">
        <f t="shared" si="72"/>
        <v>0</v>
      </c>
      <c r="G93" s="16">
        <f>[3]Итого!AJ103</f>
        <v>0</v>
      </c>
      <c r="H93" s="16"/>
      <c r="I93" s="38">
        <f t="shared" si="82"/>
        <v>0</v>
      </c>
      <c r="J93" s="16">
        <f t="shared" si="73"/>
        <v>0</v>
      </c>
      <c r="K93" s="16">
        <f t="shared" si="74"/>
        <v>0</v>
      </c>
      <c r="L93" s="16">
        <f t="shared" si="75"/>
        <v>0</v>
      </c>
      <c r="M93" s="16">
        <f t="shared" si="80"/>
        <v>0</v>
      </c>
      <c r="N93" s="16">
        <f t="shared" si="81"/>
        <v>0</v>
      </c>
      <c r="O93" s="16">
        <f t="shared" si="76"/>
        <v>0</v>
      </c>
      <c r="P93" s="39">
        <f t="shared" si="77"/>
        <v>0</v>
      </c>
      <c r="Q93" s="16"/>
      <c r="R93" s="16"/>
      <c r="S93" s="16"/>
      <c r="T93" s="16"/>
      <c r="U93" s="16"/>
      <c r="V93" s="49"/>
      <c r="W93" s="49"/>
      <c r="X93" s="55">
        <f t="shared" si="78"/>
        <v>0</v>
      </c>
      <c r="Y93" s="55"/>
      <c r="Z93" s="55"/>
      <c r="AA93" s="53"/>
    </row>
    <row r="94" spans="1:27" ht="27.75" x14ac:dyDescent="0.4">
      <c r="A94" s="13">
        <f t="shared" si="83"/>
        <v>80</v>
      </c>
      <c r="B94" s="82" t="s">
        <v>167</v>
      </c>
      <c r="C94" s="30"/>
      <c r="D94" s="17">
        <f>[2]V_МО_21_был!AJ104</f>
        <v>0</v>
      </c>
      <c r="E94" s="16"/>
      <c r="F94" s="16">
        <f t="shared" si="72"/>
        <v>0</v>
      </c>
      <c r="G94" s="16">
        <f>[3]Итого!AJ104</f>
        <v>0</v>
      </c>
      <c r="H94" s="16"/>
      <c r="I94" s="38">
        <f t="shared" si="82"/>
        <v>0</v>
      </c>
      <c r="J94" s="16">
        <f t="shared" si="73"/>
        <v>0</v>
      </c>
      <c r="K94" s="16">
        <f t="shared" si="74"/>
        <v>0</v>
      </c>
      <c r="L94" s="16">
        <f t="shared" si="75"/>
        <v>0</v>
      </c>
      <c r="M94" s="16">
        <f t="shared" si="80"/>
        <v>0</v>
      </c>
      <c r="N94" s="16">
        <f t="shared" si="81"/>
        <v>0</v>
      </c>
      <c r="O94" s="16">
        <f t="shared" si="76"/>
        <v>0</v>
      </c>
      <c r="P94" s="39">
        <f t="shared" si="77"/>
        <v>0</v>
      </c>
      <c r="Q94" s="16"/>
      <c r="R94" s="16"/>
      <c r="S94" s="16"/>
      <c r="T94" s="16"/>
      <c r="U94" s="16"/>
      <c r="V94" s="49"/>
      <c r="W94" s="49"/>
      <c r="X94" s="55">
        <f t="shared" si="78"/>
        <v>0</v>
      </c>
      <c r="Y94" s="55"/>
      <c r="Z94" s="55"/>
      <c r="AA94" s="53"/>
    </row>
    <row r="95" spans="1:27" ht="27.75" x14ac:dyDescent="0.4">
      <c r="A95" s="23"/>
      <c r="B95" s="24" t="s">
        <v>160</v>
      </c>
      <c r="C95" s="27"/>
      <c r="D95" s="68">
        <f t="shared" ref="D95:O95" si="84">SUM(D62:D94)</f>
        <v>0</v>
      </c>
      <c r="E95" s="26">
        <f t="shared" si="84"/>
        <v>0</v>
      </c>
      <c r="F95" s="26">
        <f t="shared" si="84"/>
        <v>0</v>
      </c>
      <c r="G95" s="26">
        <f t="shared" si="84"/>
        <v>0</v>
      </c>
      <c r="H95" s="26">
        <f t="shared" si="84"/>
        <v>0</v>
      </c>
      <c r="I95" s="40">
        <f t="shared" si="82"/>
        <v>0</v>
      </c>
      <c r="J95" s="26">
        <f t="shared" si="84"/>
        <v>0</v>
      </c>
      <c r="K95" s="26">
        <f t="shared" si="84"/>
        <v>0</v>
      </c>
      <c r="L95" s="26">
        <f t="shared" si="84"/>
        <v>0</v>
      </c>
      <c r="M95" s="26">
        <f t="shared" si="84"/>
        <v>0</v>
      </c>
      <c r="N95" s="26">
        <f t="shared" si="84"/>
        <v>0</v>
      </c>
      <c r="O95" s="26">
        <f t="shared" si="84"/>
        <v>0</v>
      </c>
      <c r="P95" s="77">
        <f t="shared" si="77"/>
        <v>0</v>
      </c>
      <c r="Q95" s="26">
        <f t="shared" ref="Q95:W95" si="85">SUM(Q62:Q94)</f>
        <v>0</v>
      </c>
      <c r="R95" s="26">
        <f t="shared" si="85"/>
        <v>0</v>
      </c>
      <c r="S95" s="26">
        <f t="shared" si="85"/>
        <v>0</v>
      </c>
      <c r="T95" s="26">
        <f t="shared" si="85"/>
        <v>0</v>
      </c>
      <c r="U95" s="26">
        <f t="shared" si="85"/>
        <v>0</v>
      </c>
      <c r="V95" s="26">
        <f t="shared" si="85"/>
        <v>0</v>
      </c>
      <c r="W95" s="26">
        <f t="shared" si="85"/>
        <v>0</v>
      </c>
      <c r="X95" s="26">
        <f t="shared" ref="X95:Z95" si="86">SUM(X62:X94)</f>
        <v>0</v>
      </c>
      <c r="Y95" s="26">
        <f t="shared" si="86"/>
        <v>0</v>
      </c>
      <c r="Z95" s="26">
        <f t="shared" si="86"/>
        <v>0</v>
      </c>
      <c r="AA95" s="70"/>
    </row>
    <row r="96" spans="1:27" ht="27.75" x14ac:dyDescent="0.4">
      <c r="A96" s="23"/>
      <c r="B96" s="24" t="s">
        <v>161</v>
      </c>
      <c r="C96" s="27"/>
      <c r="D96" s="68">
        <f t="shared" ref="D96:O96" si="87">D50+D52+D54+D61+D95</f>
        <v>293848</v>
      </c>
      <c r="E96" s="26" t="e">
        <f t="shared" si="87"/>
        <v>#REF!</v>
      </c>
      <c r="F96" s="26">
        <f t="shared" si="87"/>
        <v>195896</v>
      </c>
      <c r="G96" s="26">
        <f t="shared" si="87"/>
        <v>163269</v>
      </c>
      <c r="H96" s="26">
        <f t="shared" si="87"/>
        <v>0</v>
      </c>
      <c r="I96" s="40">
        <f t="shared" si="82"/>
        <v>83.34</v>
      </c>
      <c r="J96" s="26">
        <f t="shared" si="87"/>
        <v>-32627</v>
      </c>
      <c r="K96" s="26">
        <f t="shared" si="87"/>
        <v>20843</v>
      </c>
      <c r="L96" s="26">
        <f t="shared" si="87"/>
        <v>-53470</v>
      </c>
      <c r="M96" s="26">
        <f t="shared" si="87"/>
        <v>20412</v>
      </c>
      <c r="N96" s="26">
        <f t="shared" si="87"/>
        <v>32627</v>
      </c>
      <c r="O96" s="26">
        <f t="shared" si="87"/>
        <v>130579</v>
      </c>
      <c r="P96" s="77">
        <f t="shared" si="77"/>
        <v>6.4</v>
      </c>
      <c r="Q96" s="26">
        <f t="shared" ref="Q96:W96" si="88">Q50+Q52+Q54+Q61+Q95</f>
        <v>0</v>
      </c>
      <c r="R96" s="26">
        <f t="shared" si="88"/>
        <v>-234</v>
      </c>
      <c r="S96" s="26">
        <f t="shared" si="88"/>
        <v>0</v>
      </c>
      <c r="T96" s="26">
        <f t="shared" si="88"/>
        <v>0</v>
      </c>
      <c r="U96" s="26">
        <f t="shared" si="88"/>
        <v>0</v>
      </c>
      <c r="V96" s="26">
        <f t="shared" si="88"/>
        <v>0</v>
      </c>
      <c r="W96" s="26">
        <f t="shared" si="88"/>
        <v>-1</v>
      </c>
      <c r="X96" s="26">
        <f t="shared" ref="X96:Z96" si="89">X50+X52+X54+X61+X95</f>
        <v>0</v>
      </c>
      <c r="Y96" s="26">
        <f t="shared" si="89"/>
        <v>1054</v>
      </c>
      <c r="Z96" s="26">
        <f t="shared" si="89"/>
        <v>0</v>
      </c>
      <c r="AA96" s="70"/>
    </row>
    <row r="97" spans="1:27" ht="43.5" customHeight="1" x14ac:dyDescent="0.4">
      <c r="A97" s="35"/>
      <c r="B97" s="14" t="s">
        <v>162</v>
      </c>
      <c r="C97" s="30"/>
      <c r="D97" s="17">
        <f>[2]V_МО_21_был!AJ107</f>
        <v>0</v>
      </c>
      <c r="E97" s="16"/>
      <c r="F97" s="16">
        <f>ROUND(D97/12*8,0)</f>
        <v>0</v>
      </c>
      <c r="G97" s="16">
        <f>[3]Итого!AV107</f>
        <v>0</v>
      </c>
      <c r="H97" s="16">
        <f>[4]Итого!AI107</f>
        <v>0</v>
      </c>
      <c r="I97" s="38">
        <f t="shared" si="82"/>
        <v>0</v>
      </c>
      <c r="J97" s="16">
        <f t="shared" ref="J97" si="90">G97-F97</f>
        <v>0</v>
      </c>
      <c r="K97" s="16">
        <f t="shared" ref="K97" si="91">IFERROR(IF(J97&gt;0,J97,0),0)</f>
        <v>0</v>
      </c>
      <c r="L97" s="16">
        <f t="shared" ref="L97" si="92">IFERROR(IF(J97&lt;0,J97,0),0)</f>
        <v>0</v>
      </c>
      <c r="M97" s="16">
        <f t="shared" ref="M97" si="93">ROUND((G97/M$2),0)</f>
        <v>0</v>
      </c>
      <c r="N97" s="16">
        <f t="shared" ref="N97" si="94">ROUND((F97-G97),0)</f>
        <v>0</v>
      </c>
      <c r="O97" s="16">
        <f>ROUND((D97-G97),0)</f>
        <v>0</v>
      </c>
      <c r="P97" s="39">
        <f t="shared" ref="P97:P98" si="95">IFERROR(ROUND((O97/M97),1),0)</f>
        <v>0</v>
      </c>
      <c r="Q97" s="16"/>
      <c r="R97" s="16"/>
      <c r="S97" s="16"/>
      <c r="T97" s="16"/>
      <c r="U97" s="16"/>
      <c r="V97" s="49"/>
      <c r="W97" s="49"/>
      <c r="X97" s="55">
        <f>Y97+Z97</f>
        <v>0</v>
      </c>
      <c r="Y97" s="55"/>
      <c r="Z97" s="55"/>
      <c r="AA97" s="53"/>
    </row>
    <row r="98" spans="1:27" ht="27.75" x14ac:dyDescent="0.4">
      <c r="A98" s="36"/>
      <c r="B98" s="24" t="s">
        <v>163</v>
      </c>
      <c r="C98" s="27"/>
      <c r="D98" s="68">
        <f t="shared" ref="D98:Z98" si="96">D96+D97</f>
        <v>293848</v>
      </c>
      <c r="E98" s="37" t="e">
        <f t="shared" si="96"/>
        <v>#REF!</v>
      </c>
      <c r="F98" s="37">
        <f t="shared" si="96"/>
        <v>195896</v>
      </c>
      <c r="G98" s="37">
        <f t="shared" si="96"/>
        <v>163269</v>
      </c>
      <c r="H98" s="37">
        <f t="shared" si="96"/>
        <v>0</v>
      </c>
      <c r="I98" s="45">
        <f t="shared" si="82"/>
        <v>83.34</v>
      </c>
      <c r="J98" s="37">
        <f t="shared" si="96"/>
        <v>-32627</v>
      </c>
      <c r="K98" s="37">
        <f t="shared" si="96"/>
        <v>20843</v>
      </c>
      <c r="L98" s="37">
        <f t="shared" si="96"/>
        <v>-53470</v>
      </c>
      <c r="M98" s="37">
        <f t="shared" si="96"/>
        <v>20412</v>
      </c>
      <c r="N98" s="37">
        <f t="shared" si="96"/>
        <v>32627</v>
      </c>
      <c r="O98" s="37">
        <f t="shared" si="96"/>
        <v>130579</v>
      </c>
      <c r="P98" s="80">
        <f t="shared" si="95"/>
        <v>6.4</v>
      </c>
      <c r="Q98" s="37">
        <f t="shared" si="96"/>
        <v>0</v>
      </c>
      <c r="R98" s="37">
        <f t="shared" si="96"/>
        <v>-234</v>
      </c>
      <c r="S98" s="37">
        <f t="shared" si="96"/>
        <v>0</v>
      </c>
      <c r="T98" s="37">
        <f t="shared" si="96"/>
        <v>0</v>
      </c>
      <c r="U98" s="37">
        <f t="shared" si="96"/>
        <v>0</v>
      </c>
      <c r="V98" s="37">
        <f t="shared" si="96"/>
        <v>0</v>
      </c>
      <c r="W98" s="37">
        <f t="shared" si="96"/>
        <v>-1</v>
      </c>
      <c r="X98" s="37">
        <f t="shared" si="96"/>
        <v>0</v>
      </c>
      <c r="Y98" s="37">
        <f t="shared" si="96"/>
        <v>1054</v>
      </c>
      <c r="Z98" s="37">
        <f t="shared" si="96"/>
        <v>0</v>
      </c>
      <c r="AA98" s="70"/>
    </row>
    <row r="99" spans="1:27" x14ac:dyDescent="0.4">
      <c r="D99" s="12">
        <f>D98-[5]V_МО_21!$AI$108</f>
        <v>233842</v>
      </c>
      <c r="N99" s="86"/>
      <c r="O99" s="84"/>
      <c r="P99" s="75"/>
      <c r="Q99" s="66"/>
      <c r="X99" s="74"/>
      <c r="Y99" s="85"/>
    </row>
    <row r="100" spans="1:27" ht="27.75" x14ac:dyDescent="0.4">
      <c r="K100" s="84"/>
      <c r="L100" s="66"/>
      <c r="M100" s="67"/>
      <c r="P100" s="75"/>
      <c r="Q100" s="66"/>
      <c r="X100" s="74"/>
    </row>
    <row r="101" spans="1:27" x14ac:dyDescent="0.4">
      <c r="P101" s="75"/>
      <c r="Q101" s="66"/>
      <c r="X101" s="74"/>
    </row>
    <row r="102" spans="1:27" x14ac:dyDescent="0.4">
      <c r="P102" s="75"/>
      <c r="Q102" s="66"/>
      <c r="X102" s="88"/>
    </row>
    <row r="103" spans="1:27" x14ac:dyDescent="0.4">
      <c r="Q103" s="75"/>
    </row>
  </sheetData>
  <mergeCells count="25">
    <mergeCell ref="G2:G4"/>
    <mergeCell ref="I2:I4"/>
    <mergeCell ref="J2:L3"/>
    <mergeCell ref="Q2:Q4"/>
    <mergeCell ref="B1:P1"/>
    <mergeCell ref="E3:E4"/>
    <mergeCell ref="H3:H4"/>
    <mergeCell ref="M3:M4"/>
    <mergeCell ref="N2:N4"/>
    <mergeCell ref="O2:O4"/>
    <mergeCell ref="P2:P4"/>
    <mergeCell ref="A2:A4"/>
    <mergeCell ref="B2:B4"/>
    <mergeCell ref="C2:C4"/>
    <mergeCell ref="D2:D4"/>
    <mergeCell ref="F2:F4"/>
    <mergeCell ref="AA2:AA4"/>
    <mergeCell ref="X1:Z1"/>
    <mergeCell ref="X2:Z2"/>
    <mergeCell ref="R3:R4"/>
    <mergeCell ref="T3:U3"/>
    <mergeCell ref="V3:V4"/>
    <mergeCell ref="X3:X4"/>
    <mergeCell ref="Y3:Y4"/>
    <mergeCell ref="Z3:Z4"/>
  </mergeCells>
  <conditionalFormatting sqref="T24:U24 D7:D98">
    <cfRule type="cellIs" dxfId="67" priority="75" operator="lessThan">
      <formula>0</formula>
    </cfRule>
  </conditionalFormatting>
  <conditionalFormatting sqref="E63">
    <cfRule type="cellIs" dxfId="66" priority="74" operator="lessThan">
      <formula>0</formula>
    </cfRule>
  </conditionalFormatting>
  <conditionalFormatting sqref="E7:E11 E51 E53 E55:E60 E64:E94 E13:E18 E20:E22 E24:E48 E62 E97">
    <cfRule type="cellIs" dxfId="65" priority="73" operator="lessThan">
      <formula>0</formula>
    </cfRule>
  </conditionalFormatting>
  <conditionalFormatting sqref="G97 G13:G18 G20:G22 G24:G48 G51 G53 G55:G60 G62:G94 G7:G11">
    <cfRule type="cellIs" dxfId="64" priority="72" operator="lessThan">
      <formula>0</formula>
    </cfRule>
  </conditionalFormatting>
  <conditionalFormatting sqref="Q7:Q11 Q13:Q18 Q21:Q22 Q55:Q60 Q64:Q94 Q25:Q48 Q51:R51 Q53:R53 Q62 I97 Q97 I20:I22 I51 I53 K7:K11 I24:I48 I55:I60 I62:I94 I7:I18">
    <cfRule type="cellIs" dxfId="63" priority="71" operator="lessThan">
      <formula>0</formula>
    </cfRule>
  </conditionalFormatting>
  <conditionalFormatting sqref="F51 F53 F55:F60 F97 F13:F18 F20:F22 F24:F48 F7:F11">
    <cfRule type="cellIs" dxfId="62" priority="70" operator="lessThan">
      <formula>0</formula>
    </cfRule>
  </conditionalFormatting>
  <conditionalFormatting sqref="H51 H13:H18 H20:H22 H24:H48 H53 H55:H60 H62:H94 H97 H7:H11">
    <cfRule type="cellIs" dxfId="61" priority="69" operator="lessThan">
      <formula>0</formula>
    </cfRule>
  </conditionalFormatting>
  <conditionalFormatting sqref="J7:J11 J13:J18 J20:J22">
    <cfRule type="cellIs" dxfId="60" priority="68" operator="lessThan">
      <formula>0</formula>
    </cfRule>
  </conditionalFormatting>
  <conditionalFormatting sqref="Q20:R20 Q24:R24 Q63 L7:L11">
    <cfRule type="cellIs" dxfId="59" priority="67" operator="lessThan">
      <formula>0</formula>
    </cfRule>
  </conditionalFormatting>
  <conditionalFormatting sqref="M20">
    <cfRule type="cellIs" dxfId="58" priority="66" operator="lessThan">
      <formula>0</formula>
    </cfRule>
  </conditionalFormatting>
  <conditionalFormatting sqref="M13:M18 M21 M25:M48 M51 M53 M55:M60 M97 M7:M11 M62:M94">
    <cfRule type="cellIs" dxfId="57" priority="65" operator="lessThan">
      <formula>0</formula>
    </cfRule>
  </conditionalFormatting>
  <conditionalFormatting sqref="M24">
    <cfRule type="cellIs" dxfId="56" priority="64" operator="lessThan">
      <formula>0</formula>
    </cfRule>
  </conditionalFormatting>
  <conditionalFormatting sqref="N20">
    <cfRule type="cellIs" dxfId="55" priority="63" operator="lessThan">
      <formula>0</formula>
    </cfRule>
  </conditionalFormatting>
  <conditionalFormatting sqref="N51 N13:N18 N21:N22 N25:N48 N53 N55:N60 N64:N94 N7:N11 N62 N97">
    <cfRule type="cellIs" dxfId="54" priority="62" operator="lessThan">
      <formula>0</formula>
    </cfRule>
  </conditionalFormatting>
  <conditionalFormatting sqref="N24 N63">
    <cfRule type="cellIs" dxfId="53" priority="61" operator="lessThan">
      <formula>0</formula>
    </cfRule>
  </conditionalFormatting>
  <conditionalFormatting sqref="O20">
    <cfRule type="cellIs" dxfId="52" priority="60" operator="lessThan">
      <formula>0</formula>
    </cfRule>
  </conditionalFormatting>
  <conditionalFormatting sqref="O51 O13:O18 O21:O22 O25:O48 O53 O55:O60 O64:O94 O7:O11 O62 O97">
    <cfRule type="cellIs" dxfId="51" priority="59" operator="lessThan">
      <formula>0</formula>
    </cfRule>
  </conditionalFormatting>
  <conditionalFormatting sqref="O24 O63">
    <cfRule type="cellIs" dxfId="50" priority="58" operator="lessThan">
      <formula>0</formula>
    </cfRule>
  </conditionalFormatting>
  <conditionalFormatting sqref="P20">
    <cfRule type="cellIs" dxfId="49" priority="57" operator="lessThan">
      <formula>0</formula>
    </cfRule>
  </conditionalFormatting>
  <conditionalFormatting sqref="P7:P11 P51 P13:P18 P21:P22 P25:P48 P53 P55:P60 P64:P94 P62 P97">
    <cfRule type="cellIs" dxfId="48" priority="56" operator="lessThan">
      <formula>0</formula>
    </cfRule>
  </conditionalFormatting>
  <conditionalFormatting sqref="P24 P63">
    <cfRule type="cellIs" dxfId="47" priority="55" operator="lessThan">
      <formula>0</formula>
    </cfRule>
  </conditionalFormatting>
  <conditionalFormatting sqref="T7:T11 T13:T18 T51 T25:T48 T20:T22 T97 T62:T94 T55:T60 T53">
    <cfRule type="cellIs" dxfId="46" priority="53" operator="lessThan">
      <formula>0</formula>
    </cfRule>
  </conditionalFormatting>
  <conditionalFormatting sqref="U7:U11 U13:U18 U51 U25:U48 U20:U22 U97 U62:U94 U55:U60 U53">
    <cfRule type="cellIs" dxfId="45" priority="51" operator="lessThan">
      <formula>0</formula>
    </cfRule>
  </conditionalFormatting>
  <conditionalFormatting sqref="V7:W11 V90:W94 V73:W88 V62:W71 V97:W97 V24:W48 V20:W22 V51:W51 V55:W60 V53:W53 V13:W18">
    <cfRule type="cellIs" dxfId="44" priority="50" operator="lessThan">
      <formula>0</formula>
    </cfRule>
  </conditionalFormatting>
  <conditionalFormatting sqref="V89:W89">
    <cfRule type="cellIs" dxfId="43" priority="49" operator="lessThan">
      <formula>0</formula>
    </cfRule>
  </conditionalFormatting>
  <conditionalFormatting sqref="V72:W72">
    <cfRule type="cellIs" dxfId="42" priority="48" operator="lessThan">
      <formula>0</formula>
    </cfRule>
  </conditionalFormatting>
  <conditionalFormatting sqref="S24 S20 S63">
    <cfRule type="cellIs" dxfId="41" priority="47" operator="lessThan">
      <formula>0</formula>
    </cfRule>
  </conditionalFormatting>
  <conditionalFormatting sqref="R13:R18 R22 R65:R71 R97 R7:R11 R25:R48 R55:R60 R62 R73:R94">
    <cfRule type="cellIs" dxfId="40" priority="46" operator="lessThan">
      <formula>0</formula>
    </cfRule>
  </conditionalFormatting>
  <conditionalFormatting sqref="S7:S11 S13:S18 S51 S25:S48 S22 S65:S71 S73:S94 S53 S55:S60 S97 S62">
    <cfRule type="cellIs" dxfId="39" priority="44" operator="lessThan">
      <formula>0</formula>
    </cfRule>
  </conditionalFormatting>
  <conditionalFormatting sqref="R21">
    <cfRule type="cellIs" dxfId="38" priority="43" operator="lessThan">
      <formula>0</formula>
    </cfRule>
  </conditionalFormatting>
  <conditionalFormatting sqref="S21">
    <cfRule type="cellIs" dxfId="37" priority="42" operator="lessThan">
      <formula>0</formula>
    </cfRule>
  </conditionalFormatting>
  <conditionalFormatting sqref="S64">
    <cfRule type="cellIs" dxfId="36" priority="41" operator="lessThan">
      <formula>0</formula>
    </cfRule>
  </conditionalFormatting>
  <conditionalFormatting sqref="R72">
    <cfRule type="cellIs" dxfId="35" priority="40" operator="lessThan">
      <formula>0</formula>
    </cfRule>
  </conditionalFormatting>
  <conditionalFormatting sqref="S72">
    <cfRule type="cellIs" dxfId="34" priority="39" operator="lessThan">
      <formula>0</formula>
    </cfRule>
  </conditionalFormatting>
  <conditionalFormatting sqref="R64">
    <cfRule type="cellIs" dxfId="33" priority="38" operator="lessThan">
      <formula>0</formula>
    </cfRule>
  </conditionalFormatting>
  <conditionalFormatting sqref="E95:M96 E98:Z98 E54:W54 E52:W52 E49:L50 J12:W12 R19:W19 Q23:W23 Q49:Z50 Q95:Z96 E12:H12 E19:M19 E23:L23">
    <cfRule type="cellIs" dxfId="32" priority="37" operator="lessThan">
      <formula>0</formula>
    </cfRule>
  </conditionalFormatting>
  <conditionalFormatting sqref="F62:F94">
    <cfRule type="cellIs" dxfId="31" priority="36" operator="lessThan">
      <formula>0</formula>
    </cfRule>
  </conditionalFormatting>
  <conditionalFormatting sqref="K13:K18">
    <cfRule type="cellIs" dxfId="30" priority="35" operator="lessThan">
      <formula>0</formula>
    </cfRule>
  </conditionalFormatting>
  <conditionalFormatting sqref="L13:L18">
    <cfRule type="cellIs" dxfId="29" priority="34" operator="lessThan">
      <formula>0</formula>
    </cfRule>
  </conditionalFormatting>
  <conditionalFormatting sqref="M22">
    <cfRule type="cellIs" dxfId="28" priority="32" operator="lessThan">
      <formula>0</formula>
    </cfRule>
  </conditionalFormatting>
  <conditionalFormatting sqref="K20:K22">
    <cfRule type="cellIs" dxfId="27" priority="31" operator="lessThan">
      <formula>0</formula>
    </cfRule>
  </conditionalFormatting>
  <conditionalFormatting sqref="L20:L22">
    <cfRule type="cellIs" dxfId="26" priority="30" operator="lessThan">
      <formula>0</formula>
    </cfRule>
  </conditionalFormatting>
  <conditionalFormatting sqref="J24:J48">
    <cfRule type="cellIs" dxfId="25" priority="29" operator="lessThan">
      <formula>0</formula>
    </cfRule>
  </conditionalFormatting>
  <conditionalFormatting sqref="K24:K48">
    <cfRule type="cellIs" dxfId="24" priority="28" operator="lessThan">
      <formula>0</formula>
    </cfRule>
  </conditionalFormatting>
  <conditionalFormatting sqref="L24:L48">
    <cfRule type="cellIs" dxfId="23" priority="27" operator="lessThan">
      <formula>0</formula>
    </cfRule>
  </conditionalFormatting>
  <conditionalFormatting sqref="J51">
    <cfRule type="cellIs" dxfId="22" priority="26" operator="lessThan">
      <formula>0</formula>
    </cfRule>
  </conditionalFormatting>
  <conditionalFormatting sqref="K51">
    <cfRule type="cellIs" dxfId="21" priority="25" operator="lessThan">
      <formula>0</formula>
    </cfRule>
  </conditionalFormatting>
  <conditionalFormatting sqref="L51">
    <cfRule type="cellIs" dxfId="20" priority="24" operator="lessThan">
      <formula>0</formula>
    </cfRule>
  </conditionalFormatting>
  <conditionalFormatting sqref="J53">
    <cfRule type="cellIs" dxfId="19" priority="23" operator="lessThan">
      <formula>0</formula>
    </cfRule>
  </conditionalFormatting>
  <conditionalFormatting sqref="K53">
    <cfRule type="cellIs" dxfId="18" priority="22" operator="lessThan">
      <formula>0</formula>
    </cfRule>
  </conditionalFormatting>
  <conditionalFormatting sqref="L53">
    <cfRule type="cellIs" dxfId="17" priority="21" operator="lessThan">
      <formula>0</formula>
    </cfRule>
  </conditionalFormatting>
  <conditionalFormatting sqref="J55:J60">
    <cfRule type="cellIs" dxfId="16" priority="20" operator="lessThan">
      <formula>0</formula>
    </cfRule>
  </conditionalFormatting>
  <conditionalFormatting sqref="K55:K60">
    <cfRule type="cellIs" dxfId="15" priority="19" operator="lessThan">
      <formula>0</formula>
    </cfRule>
  </conditionalFormatting>
  <conditionalFormatting sqref="L55:L60">
    <cfRule type="cellIs" dxfId="14" priority="18" operator="lessThan">
      <formula>0</formula>
    </cfRule>
  </conditionalFormatting>
  <conditionalFormatting sqref="J62:J94">
    <cfRule type="cellIs" dxfId="13" priority="17" operator="lessThan">
      <formula>0</formula>
    </cfRule>
  </conditionalFormatting>
  <conditionalFormatting sqref="K62:K94">
    <cfRule type="cellIs" dxfId="12" priority="16" operator="lessThan">
      <formula>0</formula>
    </cfRule>
  </conditionalFormatting>
  <conditionalFormatting sqref="L62:L94">
    <cfRule type="cellIs" dxfId="11" priority="15" operator="lessThan">
      <formula>0</formula>
    </cfRule>
  </conditionalFormatting>
  <conditionalFormatting sqref="J97">
    <cfRule type="cellIs" dxfId="10" priority="14" operator="lessThan">
      <formula>0</formula>
    </cfRule>
  </conditionalFormatting>
  <conditionalFormatting sqref="K97">
    <cfRule type="cellIs" dxfId="9" priority="13" operator="lessThan">
      <formula>0</formula>
    </cfRule>
  </conditionalFormatting>
  <conditionalFormatting sqref="L97">
    <cfRule type="cellIs" dxfId="8" priority="12" operator="lessThan">
      <formula>0</formula>
    </cfRule>
  </conditionalFormatting>
  <conditionalFormatting sqref="R63">
    <cfRule type="cellIs" dxfId="7" priority="11" operator="lessThan">
      <formula>0</formula>
    </cfRule>
  </conditionalFormatting>
  <conditionalFormatting sqref="X12:Z12">
    <cfRule type="cellIs" dxfId="6" priority="10" operator="lessThan">
      <formula>0</formula>
    </cfRule>
  </conditionalFormatting>
  <conditionalFormatting sqref="X19:Z19">
    <cfRule type="cellIs" dxfId="5" priority="9" operator="lessThan">
      <formula>0</formula>
    </cfRule>
  </conditionalFormatting>
  <conditionalFormatting sqref="X23:Z23">
    <cfRule type="cellIs" dxfId="4" priority="8" operator="lessThan">
      <formula>0</formula>
    </cfRule>
  </conditionalFormatting>
  <conditionalFormatting sqref="X52:Z52">
    <cfRule type="cellIs" dxfId="3" priority="6" operator="lessThan">
      <formula>0</formula>
    </cfRule>
  </conditionalFormatting>
  <conditionalFormatting sqref="X54:Z54">
    <cfRule type="cellIs" dxfId="2" priority="5" operator="lessThan">
      <formula>0</formula>
    </cfRule>
  </conditionalFormatting>
  <conditionalFormatting sqref="I7:I94">
    <cfRule type="cellIs" dxfId="1" priority="2" operator="greaterThan">
      <formula>200</formula>
    </cfRule>
  </conditionalFormatting>
  <conditionalFormatting sqref="I24:I29 I31:I39 I55:I60 I62:I94">
    <cfRule type="cellIs" dxfId="0" priority="1" operator="between">
      <formula>0.1</formula>
      <formula>45</formula>
    </cfRule>
  </conditionalFormatting>
  <printOptions horizontalCentered="1" verticalCentered="1"/>
  <pageMargins left="0.39370078740157483" right="0" top="0" bottom="0" header="0" footer="0"/>
  <pageSetup paperSize="8" scale="2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ФАПы</vt:lpstr>
      <vt:lpstr>ФАПы!Область_печати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2021-09-06T11:48:30Z</cp:lastPrinted>
  <dcterms:created xsi:type="dcterms:W3CDTF">2021-03-15T08:18:27Z</dcterms:created>
  <dcterms:modified xsi:type="dcterms:W3CDTF">2021-09-10T06:23:38Z</dcterms:modified>
</cp:coreProperties>
</file>